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RTAGE-SIAP\02. Pôle prescripteurs SGC-préfecture\25-PROJET PROVIDENCE\DEMENAGEMENT\1-DCE\DCE-v0-OK\"/>
    </mc:Choice>
  </mc:AlternateContent>
  <bookViews>
    <workbookView xWindow="0" yWindow="0" windowWidth="20490" windowHeight="7530"/>
  </bookViews>
  <sheets>
    <sheet name="Annexe_1_à_l'AE_-_BPU_valant_DQ" sheetId="1" r:id="rId1"/>
  </sheets>
  <calcPr calcId="162913" fullCalcOnLoad="1"/>
</workbook>
</file>

<file path=xl/calcChain.xml><?xml version="1.0" encoding="utf-8"?>
<calcChain xmlns="http://schemas.openxmlformats.org/spreadsheetml/2006/main">
  <c r="E42" i="1" l="1"/>
  <c r="E43" i="1" s="1"/>
  <c r="E37" i="1"/>
  <c r="G37" i="1" s="1"/>
  <c r="G38" i="1" s="1"/>
  <c r="E32" i="1"/>
  <c r="E33" i="1" s="1"/>
  <c r="E27" i="1"/>
  <c r="G27" i="1" s="1"/>
  <c r="E26" i="1"/>
  <c r="G26" i="1" s="1"/>
  <c r="E25" i="1"/>
  <c r="G25" i="1" s="1"/>
  <c r="E20" i="1"/>
  <c r="G20" i="1" s="1"/>
  <c r="G21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G28" i="1" l="1"/>
  <c r="G16" i="1"/>
  <c r="E21" i="1"/>
  <c r="E28" i="1"/>
  <c r="E38" i="1"/>
  <c r="G32" i="1"/>
  <c r="G33" i="1" s="1"/>
  <c r="G42" i="1"/>
  <c r="G43" i="1" s="1"/>
  <c r="E16" i="1"/>
  <c r="E45" i="1" s="1"/>
  <c r="G45" i="1" l="1"/>
</calcChain>
</file>

<file path=xl/sharedStrings.xml><?xml version="1.0" encoding="utf-8"?>
<sst xmlns="http://schemas.openxmlformats.org/spreadsheetml/2006/main" count="105" uniqueCount="74">
  <si>
    <r>
      <t>CONSULTATION</t>
    </r>
    <r>
      <rPr>
        <b/>
        <sz val="10"/>
        <color rgb="FF000000"/>
        <rFont val="Marianne1"/>
      </rPr>
      <t xml:space="preserve"> SGC974-SIAP-2026-03</t>
    </r>
  </si>
  <si>
    <t>Annexe 1 de l’AE : Bordereau des prix unitaires valant Détail Quantitatif et Estimatif (DQE) du Projet n°1</t>
  </si>
  <si>
    <t>Nom de la société :</t>
  </si>
  <si>
    <t>Compléter toutes les cases vertes
(indiquer le chiffre 0 si aucun montant)</t>
  </si>
  <si>
    <t>Bordereau des Prix Unitaire (€ HT)</t>
  </si>
  <si>
    <r>
      <t xml:space="preserve">Détail Quantitatif et estimatif
---
</t>
    </r>
    <r>
      <rPr>
        <b/>
        <sz val="10"/>
        <color rgb="FF0000FF"/>
        <rFont val="Marianne"/>
        <family val="3"/>
      </rPr>
      <t>Projet n°1 : Transfert des services de la DEETS vers le site Providence (974)</t>
    </r>
  </si>
  <si>
    <t>Main d’œuvre</t>
  </si>
  <si>
    <t>Main d’oeuvre</t>
  </si>
  <si>
    <t>Référence BPU</t>
  </si>
  <si>
    <t xml:space="preserve">INTERVENANTS  </t>
  </si>
  <si>
    <t>Coût Journalier (HT) / Homme / Jour
Jour (7h00 – 19h00) – Semaine (lundi au vendredi)</t>
  </si>
  <si>
    <t>Quantité
(homme x jours)</t>
  </si>
  <si>
    <t>Montant € HT</t>
  </si>
  <si>
    <t>Taux de TVA</t>
  </si>
  <si>
    <t>Montant € TTC</t>
  </si>
  <si>
    <t>MO1</t>
  </si>
  <si>
    <t>Chef de projet</t>
  </si>
  <si>
    <t>MO2</t>
  </si>
  <si>
    <t>Coordinateur de site</t>
  </si>
  <si>
    <t>MO3</t>
  </si>
  <si>
    <t>Chef d'équipe</t>
  </si>
  <si>
    <t>MO4</t>
  </si>
  <si>
    <t>Démonteur / Monteur</t>
  </si>
  <si>
    <t>MO5</t>
  </si>
  <si>
    <t>Emballeur / déballeur</t>
  </si>
  <si>
    <t>MO6</t>
  </si>
  <si>
    <t>Informaticien (déconnexion poste)</t>
  </si>
  <si>
    <t>MO7</t>
  </si>
  <si>
    <t>Manutentionnaire</t>
  </si>
  <si>
    <t>TOTAL MO du Projet 1</t>
  </si>
  <si>
    <t>Fournitures</t>
  </si>
  <si>
    <t>Fourniture d’emballage</t>
  </si>
  <si>
    <t>Prix unitaire (€/m3)</t>
  </si>
  <si>
    <t>Volume (m³)</t>
  </si>
  <si>
    <t>F1</t>
  </si>
  <si>
    <t>Cartons</t>
  </si>
  <si>
    <t>TOTAL F du Projet 1</t>
  </si>
  <si>
    <t>Logistique</t>
  </si>
  <si>
    <t>Prix unitaire (€ HT / jour)
Semaine (lundi à vendredi) de (07h00 – 19h00)</t>
  </si>
  <si>
    <t>Quantité</t>
  </si>
  <si>
    <t>L1</t>
  </si>
  <si>
    <t>Véhicule + Chauffeur PL</t>
  </si>
  <si>
    <t>L2</t>
  </si>
  <si>
    <t>Véhicule + Chauffeur VL</t>
  </si>
  <si>
    <t>L3</t>
  </si>
  <si>
    <t>Monte meuble</t>
  </si>
  <si>
    <t>TOTAL L du Projet 1</t>
  </si>
  <si>
    <t>Prestation spéciale</t>
  </si>
  <si>
    <t>Prestations spéciales</t>
  </si>
  <si>
    <t>Prix unitaire (€ HT / Unité)</t>
  </si>
  <si>
    <t>PS1</t>
  </si>
  <si>
    <t>Supplément charges lourdes (&gt; 120 kg)</t>
  </si>
  <si>
    <t>TOTAL PS du Projet 1</t>
  </si>
  <si>
    <t>Prestation de mise au rebut</t>
  </si>
  <si>
    <t>Mise au rebut</t>
  </si>
  <si>
    <t>Prix unitaire (€ HT / Tonne)</t>
  </si>
  <si>
    <t xml:space="preserve">Quantité
</t>
  </si>
  <si>
    <t>R1</t>
  </si>
  <si>
    <t>Évacuation et valorisation des déchets (plastique, carton, bois)</t>
  </si>
  <si>
    <t>TOTAL R du Projet 1</t>
  </si>
  <si>
    <t>Forfait nettoyage après transfert</t>
  </si>
  <si>
    <t>Nettoyage</t>
  </si>
  <si>
    <t>Prix unitaire (€ HT / jour)</t>
  </si>
  <si>
    <t>N1</t>
  </si>
  <si>
    <t>Nettoyage (art 4.5 annexe 1 du CCTP)</t>
  </si>
  <si>
    <t>TOTAL N du Projet 1</t>
  </si>
  <si>
    <t>TOTAL DQE projet 1</t>
  </si>
  <si>
    <t>Coefficients multiplicateurs applicables aux prix (MO1 à MO7)</t>
  </si>
  <si>
    <t>* Prestations effectuées le samedi  : de 08H00 à 20h00</t>
  </si>
  <si>
    <t>K 1 =</t>
  </si>
  <si>
    <t>K 2 =</t>
  </si>
  <si>
    <t>K 3 =</t>
  </si>
  <si>
    <r>
      <t xml:space="preserve">* Prestations effectuées de nuit </t>
    </r>
    <r>
      <rPr>
        <b/>
        <sz val="10"/>
        <color rgb="FF000000"/>
        <rFont val="Marianne"/>
        <family val="3"/>
      </rPr>
      <t> </t>
    </r>
    <r>
      <rPr>
        <sz val="10"/>
        <color rgb="FF000000"/>
        <rFont val="Marianne"/>
        <family val="3"/>
      </rPr>
      <t>: de 20H00 à 08H00</t>
    </r>
  </si>
  <si>
    <r>
      <t xml:space="preserve">* Prestations effectuées le dimanche et jours fériés </t>
    </r>
    <r>
      <rPr>
        <b/>
        <sz val="10"/>
        <color rgb="FF000000"/>
        <rFont val="Marianne"/>
        <family val="3"/>
      </rPr>
      <t> </t>
    </r>
    <r>
      <rPr>
        <sz val="10"/>
        <color rgb="FF000000"/>
        <rFont val="Marianne"/>
        <family val="3"/>
      </rPr>
      <t>: de 00H00 à 23H59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</si>
</sst>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[$€-40C];[Red]&quot;-&quot;#,##0.00&quot; &quot;[$€-40C]"/>
    <numFmt numFmtId="165" formatCode="0.00&quot; &quot;%"/>
  </numFmts>
  <fonts count="28">
    <font>
      <sz val="11"/>
      <color rgb="FF000000"/>
      <name val="Aptos Narrow"/>
    </font>
    <font>
      <sz val="11"/>
      <color rgb="FF000000"/>
      <name val="Aptos Narrow"/>
    </font>
    <font>
      <b/>
      <sz val="11"/>
      <color rgb="FF000000"/>
      <name val="Aptos Narrow"/>
    </font>
    <font>
      <b/>
      <sz val="11"/>
      <color rgb="FFFFFFFF"/>
      <name val="Aptos Narrow"/>
    </font>
    <font>
      <sz val="11"/>
      <color rgb="FFCC0000"/>
      <name val="Aptos Narrow"/>
    </font>
    <font>
      <sz val="10"/>
      <color rgb="FF000000"/>
      <name val="Liberation Sans"/>
      <family val="2"/>
    </font>
    <font>
      <i/>
      <sz val="11"/>
      <color rgb="FF808080"/>
      <name val="Aptos Narrow"/>
    </font>
    <font>
      <sz val="11"/>
      <color rgb="FF006600"/>
      <name val="Aptos Narrow"/>
    </font>
    <font>
      <b/>
      <sz val="24"/>
      <color rgb="FF000000"/>
      <name val="Aptos Narrow"/>
    </font>
    <font>
      <b/>
      <sz val="18"/>
      <color rgb="FF000000"/>
      <name val="Aptos Narrow"/>
    </font>
    <font>
      <b/>
      <sz val="12"/>
      <color rgb="FF000000"/>
      <name val="Aptos Narrow"/>
    </font>
    <font>
      <u/>
      <sz val="11"/>
      <color rgb="FF0000EE"/>
      <name val="Aptos Narrow"/>
    </font>
    <font>
      <sz val="11"/>
      <color rgb="FF996600"/>
      <name val="Aptos Narrow"/>
    </font>
    <font>
      <sz val="11"/>
      <color rgb="FF333333"/>
      <name val="Aptos Narrow"/>
    </font>
    <font>
      <b/>
      <i/>
      <u/>
      <sz val="11"/>
      <color rgb="FF000000"/>
      <name val="Aptos Narrow"/>
    </font>
    <font>
      <sz val="11"/>
      <color rgb="FF000000"/>
      <name val="Marianne"/>
      <family val="3"/>
    </font>
    <font>
      <b/>
      <sz val="10"/>
      <color rgb="FF000000"/>
      <name val="Marianne1"/>
    </font>
    <font>
      <b/>
      <sz val="11"/>
      <color rgb="FF000000"/>
      <name val="Marianne"/>
      <family val="3"/>
    </font>
    <font>
      <b/>
      <i/>
      <sz val="11"/>
      <color rgb="FFFF0000"/>
      <name val="Marianne"/>
      <family val="3"/>
    </font>
    <font>
      <b/>
      <sz val="10"/>
      <color rgb="FF0000FF"/>
      <name val="Marianne"/>
      <family val="3"/>
    </font>
    <font>
      <sz val="10"/>
      <color rgb="FF000000"/>
      <name val="Marianne"/>
      <family val="3"/>
    </font>
    <font>
      <sz val="11"/>
      <color rgb="FFCC0000"/>
      <name val="Marianne"/>
      <family val="3"/>
    </font>
    <font>
      <b/>
      <sz val="11"/>
      <color rgb="FFCC0000"/>
      <name val="Marianne"/>
      <family val="3"/>
    </font>
    <font>
      <sz val="11"/>
      <color rgb="FFCC66FF"/>
      <name val="Marianne"/>
      <family val="3"/>
    </font>
    <font>
      <i/>
      <sz val="11"/>
      <color rgb="FF000000"/>
      <name val="Marianne"/>
      <family val="3"/>
    </font>
    <font>
      <sz val="11"/>
      <name val="Marianne"/>
      <family val="3"/>
    </font>
    <font>
      <b/>
      <sz val="10"/>
      <color rgb="FF000000"/>
      <name val="Marianne"/>
      <family val="3"/>
    </font>
    <font>
      <i/>
      <sz val="10"/>
      <color rgb="FF000000"/>
      <name val="Marianne"/>
      <family val="3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DD7EE"/>
        <bgColor rgb="FFBDD7EE"/>
      </patternFill>
    </fill>
    <fill>
      <patternFill patternType="solid">
        <fgColor rgb="FFFFFFE0"/>
        <bgColor rgb="FFFFFFE0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4E9FC"/>
        <bgColor rgb="FFD4E9FC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0">
    <xf numFmtId="0" fontId="0" fillId="0" borderId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87">
    <xf numFmtId="0" fontId="0" fillId="0" borderId="0" xfId="0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7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0" fontId="17" fillId="11" borderId="4" xfId="0" applyFont="1" applyFill="1" applyBorder="1" applyAlignment="1">
      <alignment horizontal="center" vertical="center"/>
    </xf>
    <xf numFmtId="0" fontId="17" fillId="11" borderId="5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wrapText="1"/>
    </xf>
    <xf numFmtId="0" fontId="17" fillId="11" borderId="7" xfId="0" applyFont="1" applyFill="1" applyBorder="1" applyAlignment="1">
      <alignment horizontal="center" vertical="center" wrapText="1"/>
    </xf>
    <xf numFmtId="0" fontId="17" fillId="11" borderId="8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164" fontId="15" fillId="7" borderId="6" xfId="0" applyNumberFormat="1" applyFont="1" applyFill="1" applyBorder="1" applyAlignment="1">
      <alignment horizontal="center" vertical="center"/>
    </xf>
    <xf numFmtId="164" fontId="15" fillId="7" borderId="7" xfId="0" applyNumberFormat="1" applyFont="1" applyFill="1" applyBorder="1" applyAlignment="1">
      <alignment horizontal="center" vertical="center"/>
    </xf>
    <xf numFmtId="164" fontId="15" fillId="0" borderId="8" xfId="0" applyNumberFormat="1" applyFont="1" applyBorder="1" applyAlignment="1">
      <alignment vertical="center"/>
    </xf>
    <xf numFmtId="165" fontId="15" fillId="0" borderId="8" xfId="0" applyNumberFormat="1" applyFont="1" applyBorder="1" applyAlignment="1">
      <alignment vertical="center"/>
    </xf>
    <xf numFmtId="164" fontId="15" fillId="0" borderId="9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7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5" fillId="12" borderId="0" xfId="0" applyNumberFormat="1" applyFont="1" applyFill="1" applyAlignment="1">
      <alignment horizontal="center" vertical="center"/>
    </xf>
    <xf numFmtId="0" fontId="20" fillId="13" borderId="10" xfId="0" applyFont="1" applyFill="1" applyBorder="1" applyAlignment="1">
      <alignment horizontal="center" vertical="center"/>
    </xf>
    <xf numFmtId="164" fontId="15" fillId="13" borderId="11" xfId="0" applyNumberFormat="1" applyFont="1" applyFill="1" applyBorder="1" applyAlignment="1">
      <alignment vertical="center"/>
    </xf>
    <xf numFmtId="165" fontId="15" fillId="13" borderId="11" xfId="0" applyNumberFormat="1" applyFont="1" applyFill="1" applyBorder="1" applyAlignment="1">
      <alignment vertical="center"/>
    </xf>
    <xf numFmtId="164" fontId="15" fillId="13" borderId="12" xfId="0" applyNumberFormat="1" applyFont="1" applyFill="1" applyBorder="1" applyAlignment="1">
      <alignment vertical="center"/>
    </xf>
    <xf numFmtId="0" fontId="15" fillId="12" borderId="13" xfId="0" applyFont="1" applyFill="1" applyBorder="1" applyAlignment="1">
      <alignment horizontal="center" vertical="center"/>
    </xf>
    <xf numFmtId="0" fontId="15" fillId="12" borderId="14" xfId="0" applyFont="1" applyFill="1" applyBorder="1" applyAlignment="1">
      <alignment horizontal="left" vertical="center"/>
    </xf>
    <xf numFmtId="164" fontId="15" fillId="12" borderId="6" xfId="0" applyNumberFormat="1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164" fontId="15" fillId="12" borderId="11" xfId="0" applyNumberFormat="1" applyFont="1" applyFill="1" applyBorder="1" applyAlignment="1">
      <alignment vertical="center"/>
    </xf>
    <xf numFmtId="165" fontId="15" fillId="12" borderId="11" xfId="0" applyNumberFormat="1" applyFont="1" applyFill="1" applyBorder="1" applyAlignment="1">
      <alignment vertical="center"/>
    </xf>
    <xf numFmtId="164" fontId="15" fillId="12" borderId="12" xfId="0" applyNumberFormat="1" applyFont="1" applyFill="1" applyBorder="1" applyAlignment="1">
      <alignment vertical="center"/>
    </xf>
    <xf numFmtId="0" fontId="17" fillId="11" borderId="6" xfId="0" applyFont="1" applyFill="1" applyBorder="1" applyAlignment="1">
      <alignment horizontal="center" vertical="center"/>
    </xf>
    <xf numFmtId="0" fontId="17" fillId="11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7" fillId="7" borderId="7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vertical="center"/>
    </xf>
    <xf numFmtId="165" fontId="15" fillId="0" borderId="11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7" fillId="11" borderId="5" xfId="0" applyFont="1" applyFill="1" applyBorder="1" applyAlignment="1">
      <alignment horizontal="left" vertical="center"/>
    </xf>
    <xf numFmtId="0" fontId="5" fillId="0" borderId="0" xfId="7"/>
    <xf numFmtId="0" fontId="15" fillId="0" borderId="5" xfId="0" applyFont="1" applyBorder="1" applyAlignment="1">
      <alignment horizontal="left" vertical="center" wrapText="1"/>
    </xf>
    <xf numFmtId="2" fontId="15" fillId="7" borderId="7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7" fillId="15" borderId="8" xfId="0" applyFont="1" applyFill="1" applyBorder="1" applyAlignment="1">
      <alignment horizontal="center" vertical="center"/>
    </xf>
    <xf numFmtId="0" fontId="17" fillId="15" borderId="9" xfId="0" applyFont="1" applyFill="1" applyBorder="1" applyAlignment="1">
      <alignment horizontal="center" vertical="center"/>
    </xf>
    <xf numFmtId="0" fontId="22" fillId="15" borderId="15" xfId="0" applyFont="1" applyFill="1" applyBorder="1" applyAlignment="1">
      <alignment horizontal="center" vertical="center"/>
    </xf>
    <xf numFmtId="164" fontId="22" fillId="15" borderId="16" xfId="0" applyNumberFormat="1" applyFont="1" applyFill="1" applyBorder="1" applyAlignment="1">
      <alignment vertical="center"/>
    </xf>
    <xf numFmtId="0" fontId="21" fillId="15" borderId="16" xfId="0" applyFont="1" applyFill="1" applyBorder="1" applyAlignment="1">
      <alignment vertical="center"/>
    </xf>
    <xf numFmtId="164" fontId="22" fillId="15" borderId="17" xfId="0" applyNumberFormat="1" applyFont="1" applyFill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ill="1"/>
    <xf numFmtId="2" fontId="23" fillId="7" borderId="8" xfId="0" applyNumberFormat="1" applyFont="1" applyFill="1" applyBorder="1" applyAlignment="1">
      <alignment vertical="center"/>
    </xf>
    <xf numFmtId="0" fontId="24" fillId="0" borderId="20" xfId="0" applyFont="1" applyBorder="1" applyAlignment="1">
      <alignment vertical="center"/>
    </xf>
    <xf numFmtId="0" fontId="15" fillId="7" borderId="8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left" vertical="center" wrapText="1"/>
    </xf>
    <xf numFmtId="0" fontId="20" fillId="0" borderId="1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21" xfId="0" applyFont="1" applyBorder="1" applyAlignment="1">
      <alignment vertical="center"/>
    </xf>
    <xf numFmtId="0" fontId="20" fillId="0" borderId="14" xfId="0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7" fillId="0" borderId="19" xfId="0" applyFont="1" applyBorder="1" applyAlignment="1">
      <alignment vertical="center"/>
    </xf>
  </cellXfs>
  <cellStyles count="20">
    <cellStyle name="Accent" xfId="2"/>
    <cellStyle name="Accent 1" xfId="3"/>
    <cellStyle name="Accent 2" xfId="4"/>
    <cellStyle name="Accent 3" xfId="5"/>
    <cellStyle name="Bad" xfId="6"/>
    <cellStyle name="Default" xfId="7"/>
    <cellStyle name="Error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Neutral" xfId="15"/>
    <cellStyle name="Normal" xfId="0" builtinId="0" customBuiltin="1"/>
    <cellStyle name="Note" xfId="1" builtinId="10" customBuiltin="1"/>
    <cellStyle name="Result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9"/>
  <sheetViews>
    <sheetView tabSelected="1" topLeftCell="A10" workbookViewId="0">
      <selection activeCell="D14" sqref="D14"/>
    </sheetView>
  </sheetViews>
  <sheetFormatPr baseColWidth="10" defaultColWidth="10" defaultRowHeight="12.75"/>
  <cols>
    <col min="1" max="1" width="16.75" style="6" customWidth="1"/>
    <col min="2" max="2" width="51.625" style="2" customWidth="1"/>
    <col min="3" max="3" width="47.5" style="2" customWidth="1"/>
    <col min="4" max="4" width="19.75" style="6" customWidth="1"/>
    <col min="5" max="7" width="17.375" style="2" customWidth="1"/>
    <col min="8" max="1024" width="10.625" style="2" customWidth="1"/>
    <col min="1025" max="1025" width="10" style="2" customWidth="1"/>
    <col min="1026" max="16384" width="10" style="2"/>
  </cols>
  <sheetData>
    <row r="1" spans="1:1019" ht="31.9" customHeight="1">
      <c r="A1" s="73" t="s">
        <v>0</v>
      </c>
      <c r="B1" s="73"/>
      <c r="C1" s="73"/>
      <c r="D1" s="73"/>
      <c r="E1" s="73"/>
      <c r="F1" s="73"/>
      <c r="G1" s="73"/>
    </row>
    <row r="2" spans="1:1019" ht="22.9" customHeight="1">
      <c r="A2" s="74" t="s">
        <v>1</v>
      </c>
      <c r="B2" s="74"/>
      <c r="C2" s="74"/>
      <c r="D2" s="74"/>
      <c r="E2" s="74"/>
      <c r="F2" s="74"/>
      <c r="G2" s="74"/>
    </row>
    <row r="3" spans="1:1019" ht="9.75" customHeight="1">
      <c r="A3" s="3"/>
      <c r="B3" s="3"/>
      <c r="C3" s="3"/>
      <c r="D3" s="3"/>
      <c r="E3" s="3"/>
      <c r="F3" s="3"/>
      <c r="G3" s="3"/>
    </row>
    <row r="4" spans="1:1019" ht="46.5" customHeight="1">
      <c r="A4" s="3"/>
      <c r="B4" s="4" t="s">
        <v>2</v>
      </c>
      <c r="C4" s="5"/>
      <c r="D4" s="3"/>
      <c r="E4" s="75" t="s">
        <v>3</v>
      </c>
      <c r="F4" s="75"/>
      <c r="G4" s="75"/>
    </row>
    <row r="5" spans="1:1019" ht="15.75" thickBot="1"/>
    <row r="6" spans="1:1019" ht="63.4" customHeight="1">
      <c r="A6" s="76" t="s">
        <v>4</v>
      </c>
      <c r="B6" s="76"/>
      <c r="C6" s="76"/>
      <c r="D6" s="77" t="s">
        <v>5</v>
      </c>
      <c r="E6" s="77"/>
      <c r="F6" s="77"/>
      <c r="G6" s="7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</row>
    <row r="7" spans="1:1019" ht="28.9" customHeight="1">
      <c r="A7" s="78" t="s">
        <v>6</v>
      </c>
      <c r="B7" s="78"/>
      <c r="C7" s="78"/>
      <c r="D7" s="78" t="s">
        <v>7</v>
      </c>
      <c r="E7" s="78"/>
      <c r="F7" s="78"/>
      <c r="G7" s="7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1"/>
      <c r="AME7" s="1"/>
    </row>
    <row r="8" spans="1:1019" ht="38.450000000000003" customHeight="1">
      <c r="A8" s="8" t="s">
        <v>8</v>
      </c>
      <c r="B8" s="9" t="s">
        <v>9</v>
      </c>
      <c r="C8" s="10" t="s">
        <v>10</v>
      </c>
      <c r="D8" s="11" t="s">
        <v>11</v>
      </c>
      <c r="E8" s="12" t="s">
        <v>12</v>
      </c>
      <c r="F8" s="12" t="s">
        <v>13</v>
      </c>
      <c r="G8" s="13" t="s">
        <v>14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</row>
    <row r="9" spans="1:1019" ht="22.35" customHeight="1">
      <c r="A9" s="15" t="s">
        <v>15</v>
      </c>
      <c r="B9" s="16" t="s">
        <v>16</v>
      </c>
      <c r="C9" s="17"/>
      <c r="D9" s="18"/>
      <c r="E9" s="19">
        <f t="shared" ref="E9:E15" si="0">$C9*D9</f>
        <v>0</v>
      </c>
      <c r="F9" s="20">
        <v>8.5000000000000006E-2</v>
      </c>
      <c r="G9" s="21">
        <f t="shared" ref="G9:G15" si="1">E9*(1+F9)</f>
        <v>0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</row>
    <row r="10" spans="1:1019" ht="22.35" customHeight="1">
      <c r="A10" s="15" t="s">
        <v>17</v>
      </c>
      <c r="B10" s="16" t="s">
        <v>18</v>
      </c>
      <c r="C10" s="17"/>
      <c r="D10" s="23"/>
      <c r="E10" s="19">
        <f t="shared" si="0"/>
        <v>0</v>
      </c>
      <c r="F10" s="20">
        <v>8.5000000000000006E-2</v>
      </c>
      <c r="G10" s="21">
        <f t="shared" si="1"/>
        <v>0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</row>
    <row r="11" spans="1:1019" ht="22.35" customHeight="1">
      <c r="A11" s="15" t="s">
        <v>19</v>
      </c>
      <c r="B11" s="16" t="s">
        <v>20</v>
      </c>
      <c r="C11" s="17"/>
      <c r="D11" s="23"/>
      <c r="E11" s="19">
        <f t="shared" si="0"/>
        <v>0</v>
      </c>
      <c r="F11" s="20">
        <v>8.5000000000000006E-2</v>
      </c>
      <c r="G11" s="21">
        <f t="shared" si="1"/>
        <v>0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</row>
    <row r="12" spans="1:1019" ht="22.35" customHeight="1">
      <c r="A12" s="15" t="s">
        <v>21</v>
      </c>
      <c r="B12" s="16" t="s">
        <v>22</v>
      </c>
      <c r="C12" s="17"/>
      <c r="D12" s="23"/>
      <c r="E12" s="19">
        <f t="shared" si="0"/>
        <v>0</v>
      </c>
      <c r="F12" s="20">
        <v>8.5000000000000006E-2</v>
      </c>
      <c r="G12" s="21">
        <f t="shared" si="1"/>
        <v>0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</row>
    <row r="13" spans="1:1019" ht="22.35" customHeight="1">
      <c r="A13" s="15" t="s">
        <v>23</v>
      </c>
      <c r="B13" s="16" t="s">
        <v>24</v>
      </c>
      <c r="C13" s="17"/>
      <c r="D13" s="23"/>
      <c r="E13" s="19">
        <f t="shared" si="0"/>
        <v>0</v>
      </c>
      <c r="F13" s="20">
        <v>8.5000000000000006E-2</v>
      </c>
      <c r="G13" s="21">
        <f t="shared" si="1"/>
        <v>0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</row>
    <row r="14" spans="1:1019" ht="22.35" customHeight="1">
      <c r="A14" s="15" t="s">
        <v>25</v>
      </c>
      <c r="B14" s="16" t="s">
        <v>26</v>
      </c>
      <c r="C14" s="17"/>
      <c r="D14" s="24">
        <v>0</v>
      </c>
      <c r="E14" s="19">
        <f t="shared" si="0"/>
        <v>0</v>
      </c>
      <c r="F14" s="20">
        <v>8.5000000000000006E-2</v>
      </c>
      <c r="G14" s="21">
        <f t="shared" si="1"/>
        <v>0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</row>
    <row r="15" spans="1:1019" ht="22.35" customHeight="1">
      <c r="A15" s="15" t="s">
        <v>27</v>
      </c>
      <c r="B15" s="16" t="s">
        <v>28</v>
      </c>
      <c r="C15" s="17"/>
      <c r="D15" s="23"/>
      <c r="E15" s="19">
        <f t="shared" si="0"/>
        <v>0</v>
      </c>
      <c r="F15" s="20">
        <v>8.5000000000000006E-2</v>
      </c>
      <c r="G15" s="21">
        <f t="shared" si="1"/>
        <v>0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</row>
    <row r="16" spans="1:1019" ht="22.35" customHeight="1">
      <c r="A16" s="1"/>
      <c r="B16" s="25"/>
      <c r="C16" s="26"/>
      <c r="D16" s="27" t="s">
        <v>29</v>
      </c>
      <c r="E16" s="28">
        <f>SUM(E9:E15)</f>
        <v>0</v>
      </c>
      <c r="F16" s="29"/>
      <c r="G16" s="30">
        <f>SUM(G9:G15)</f>
        <v>0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  <c r="ZQ16" s="22"/>
      <c r="ZR16" s="22"/>
      <c r="ZS16" s="22"/>
      <c r="ZT16" s="22"/>
      <c r="ZU16" s="22"/>
      <c r="ZV16" s="22"/>
      <c r="ZW16" s="22"/>
      <c r="ZX16" s="22"/>
      <c r="ZY16" s="22"/>
      <c r="ZZ16" s="22"/>
      <c r="AAA16" s="22"/>
      <c r="AAB16" s="22"/>
      <c r="AAC16" s="22"/>
      <c r="AAD16" s="22"/>
      <c r="AAE16" s="22"/>
      <c r="AAF16" s="22"/>
      <c r="AAG16" s="22"/>
      <c r="AAH16" s="22"/>
      <c r="AAI16" s="22"/>
      <c r="AAJ16" s="22"/>
      <c r="AAK16" s="22"/>
      <c r="AAL16" s="22"/>
      <c r="AAM16" s="22"/>
      <c r="AAN16" s="22"/>
      <c r="AAO16" s="22"/>
      <c r="AAP16" s="22"/>
      <c r="AAQ16" s="22"/>
      <c r="AAR16" s="22"/>
      <c r="AAS16" s="22"/>
      <c r="AAT16" s="22"/>
      <c r="AAU16" s="22"/>
      <c r="AAV16" s="22"/>
      <c r="AAW16" s="22"/>
      <c r="AAX16" s="22"/>
      <c r="AAY16" s="22"/>
      <c r="AAZ16" s="22"/>
      <c r="ABA16" s="22"/>
      <c r="ABB16" s="22"/>
      <c r="ABC16" s="22"/>
      <c r="ABD16" s="22"/>
      <c r="ABE16" s="22"/>
      <c r="ABF16" s="22"/>
      <c r="ABG16" s="22"/>
      <c r="ABH16" s="22"/>
      <c r="ABI16" s="22"/>
      <c r="ABJ16" s="22"/>
      <c r="ABK16" s="22"/>
      <c r="ABL16" s="22"/>
      <c r="ABM16" s="22"/>
      <c r="ABN16" s="22"/>
      <c r="ABO16" s="22"/>
      <c r="ABP16" s="22"/>
      <c r="ABQ16" s="22"/>
      <c r="ABR16" s="22"/>
      <c r="ABS16" s="22"/>
      <c r="ABT16" s="22"/>
      <c r="ABU16" s="22"/>
      <c r="ABV16" s="22"/>
      <c r="ABW16" s="22"/>
      <c r="ABX16" s="22"/>
      <c r="ABY16" s="22"/>
      <c r="ABZ16" s="22"/>
      <c r="ACA16" s="22"/>
      <c r="ACB16" s="22"/>
      <c r="ACC16" s="22"/>
      <c r="ACD16" s="22"/>
      <c r="ACE16" s="22"/>
      <c r="ACF16" s="22"/>
      <c r="ACG16" s="22"/>
      <c r="ACH16" s="22"/>
      <c r="ACI16" s="22"/>
      <c r="ACJ16" s="22"/>
      <c r="ACK16" s="22"/>
      <c r="ACL16" s="22"/>
      <c r="ACM16" s="22"/>
      <c r="ACN16" s="22"/>
      <c r="ACO16" s="22"/>
      <c r="ACP16" s="22"/>
      <c r="ACQ16" s="22"/>
      <c r="ACR16" s="22"/>
      <c r="ACS16" s="22"/>
      <c r="ACT16" s="22"/>
      <c r="ACU16" s="22"/>
      <c r="ACV16" s="22"/>
      <c r="ACW16" s="22"/>
      <c r="ACX16" s="22"/>
      <c r="ACY16" s="22"/>
      <c r="ACZ16" s="22"/>
      <c r="ADA16" s="22"/>
      <c r="ADB16" s="22"/>
      <c r="ADC16" s="22"/>
      <c r="ADD16" s="22"/>
      <c r="ADE16" s="22"/>
      <c r="ADF16" s="22"/>
      <c r="ADG16" s="22"/>
      <c r="ADH16" s="22"/>
      <c r="ADI16" s="22"/>
      <c r="ADJ16" s="22"/>
      <c r="ADK16" s="22"/>
      <c r="ADL16" s="22"/>
      <c r="ADM16" s="22"/>
      <c r="ADN16" s="22"/>
      <c r="ADO16" s="22"/>
      <c r="ADP16" s="22"/>
      <c r="ADQ16" s="22"/>
      <c r="ADR16" s="22"/>
      <c r="ADS16" s="22"/>
      <c r="ADT16" s="22"/>
      <c r="ADU16" s="22"/>
      <c r="ADV16" s="22"/>
      <c r="ADW16" s="22"/>
      <c r="ADX16" s="22"/>
      <c r="ADY16" s="22"/>
      <c r="ADZ16" s="22"/>
      <c r="AEA16" s="22"/>
      <c r="AEB16" s="22"/>
      <c r="AEC16" s="22"/>
      <c r="AED16" s="22"/>
      <c r="AEE16" s="22"/>
      <c r="AEF16" s="22"/>
      <c r="AEG16" s="22"/>
      <c r="AEH16" s="22"/>
      <c r="AEI16" s="22"/>
      <c r="AEJ16" s="22"/>
      <c r="AEK16" s="22"/>
      <c r="AEL16" s="22"/>
      <c r="AEM16" s="22"/>
      <c r="AEN16" s="22"/>
      <c r="AEO16" s="22"/>
      <c r="AEP16" s="22"/>
      <c r="AEQ16" s="22"/>
      <c r="AER16" s="22"/>
      <c r="AES16" s="22"/>
      <c r="AET16" s="22"/>
      <c r="AEU16" s="22"/>
      <c r="AEV16" s="22"/>
      <c r="AEW16" s="22"/>
      <c r="AEX16" s="22"/>
      <c r="AEY16" s="22"/>
      <c r="AEZ16" s="22"/>
      <c r="AFA16" s="22"/>
      <c r="AFB16" s="22"/>
      <c r="AFC16" s="22"/>
      <c r="AFD16" s="22"/>
      <c r="AFE16" s="22"/>
      <c r="AFF16" s="22"/>
      <c r="AFG16" s="22"/>
      <c r="AFH16" s="22"/>
      <c r="AFI16" s="22"/>
      <c r="AFJ16" s="22"/>
      <c r="AFK16" s="22"/>
      <c r="AFL16" s="22"/>
      <c r="AFM16" s="22"/>
      <c r="AFN16" s="22"/>
      <c r="AFO16" s="22"/>
      <c r="AFP16" s="22"/>
      <c r="AFQ16" s="22"/>
      <c r="AFR16" s="22"/>
      <c r="AFS16" s="22"/>
      <c r="AFT16" s="22"/>
      <c r="AFU16" s="22"/>
      <c r="AFV16" s="22"/>
      <c r="AFW16" s="22"/>
      <c r="AFX16" s="22"/>
      <c r="AFY16" s="22"/>
      <c r="AFZ16" s="22"/>
      <c r="AGA16" s="22"/>
      <c r="AGB16" s="22"/>
      <c r="AGC16" s="22"/>
      <c r="AGD16" s="22"/>
      <c r="AGE16" s="22"/>
      <c r="AGF16" s="22"/>
      <c r="AGG16" s="22"/>
      <c r="AGH16" s="22"/>
      <c r="AGI16" s="22"/>
      <c r="AGJ16" s="22"/>
      <c r="AGK16" s="22"/>
      <c r="AGL16" s="22"/>
      <c r="AGM16" s="22"/>
      <c r="AGN16" s="22"/>
      <c r="AGO16" s="22"/>
      <c r="AGP16" s="22"/>
      <c r="AGQ16" s="22"/>
      <c r="AGR16" s="22"/>
      <c r="AGS16" s="22"/>
      <c r="AGT16" s="22"/>
      <c r="AGU16" s="22"/>
      <c r="AGV16" s="22"/>
      <c r="AGW16" s="22"/>
      <c r="AGX16" s="22"/>
      <c r="AGY16" s="22"/>
      <c r="AGZ16" s="22"/>
      <c r="AHA16" s="22"/>
      <c r="AHB16" s="22"/>
      <c r="AHC16" s="22"/>
      <c r="AHD16" s="22"/>
      <c r="AHE16" s="22"/>
      <c r="AHF16" s="22"/>
      <c r="AHG16" s="22"/>
      <c r="AHH16" s="22"/>
      <c r="AHI16" s="22"/>
      <c r="AHJ16" s="22"/>
      <c r="AHK16" s="22"/>
      <c r="AHL16" s="22"/>
      <c r="AHM16" s="22"/>
      <c r="AHN16" s="22"/>
      <c r="AHO16" s="22"/>
      <c r="AHP16" s="22"/>
      <c r="AHQ16" s="22"/>
      <c r="AHR16" s="22"/>
      <c r="AHS16" s="22"/>
      <c r="AHT16" s="22"/>
      <c r="AHU16" s="22"/>
      <c r="AHV16" s="22"/>
      <c r="AHW16" s="22"/>
      <c r="AHX16" s="22"/>
      <c r="AHY16" s="22"/>
      <c r="AHZ16" s="22"/>
      <c r="AIA16" s="22"/>
      <c r="AIB16" s="22"/>
      <c r="AIC16" s="22"/>
      <c r="AID16" s="22"/>
      <c r="AIE16" s="22"/>
      <c r="AIF16" s="22"/>
      <c r="AIG16" s="22"/>
      <c r="AIH16" s="22"/>
      <c r="AII16" s="22"/>
      <c r="AIJ16" s="22"/>
      <c r="AIK16" s="22"/>
      <c r="AIL16" s="22"/>
      <c r="AIM16" s="22"/>
      <c r="AIN16" s="22"/>
      <c r="AIO16" s="22"/>
      <c r="AIP16" s="22"/>
      <c r="AIQ16" s="22"/>
      <c r="AIR16" s="22"/>
      <c r="AIS16" s="22"/>
      <c r="AIT16" s="22"/>
      <c r="AIU16" s="22"/>
      <c r="AIV16" s="22"/>
      <c r="AIW16" s="22"/>
      <c r="AIX16" s="22"/>
      <c r="AIY16" s="22"/>
      <c r="AIZ16" s="22"/>
      <c r="AJA16" s="22"/>
      <c r="AJB16" s="22"/>
      <c r="AJC16" s="22"/>
      <c r="AJD16" s="22"/>
      <c r="AJE16" s="22"/>
      <c r="AJF16" s="22"/>
      <c r="AJG16" s="22"/>
      <c r="AJH16" s="22"/>
      <c r="AJI16" s="22"/>
      <c r="AJJ16" s="22"/>
      <c r="AJK16" s="22"/>
      <c r="AJL16" s="22"/>
      <c r="AJM16" s="22"/>
      <c r="AJN16" s="22"/>
      <c r="AJO16" s="22"/>
      <c r="AJP16" s="22"/>
      <c r="AJQ16" s="22"/>
      <c r="AJR16" s="22"/>
      <c r="AJS16" s="22"/>
      <c r="AJT16" s="22"/>
      <c r="AJU16" s="22"/>
      <c r="AJV16" s="22"/>
      <c r="AJW16" s="22"/>
      <c r="AJX16" s="22"/>
      <c r="AJY16" s="22"/>
      <c r="AJZ16" s="22"/>
      <c r="AKA16" s="22"/>
      <c r="AKB16" s="22"/>
      <c r="AKC16" s="22"/>
      <c r="AKD16" s="22"/>
      <c r="AKE16" s="22"/>
      <c r="AKF16" s="22"/>
      <c r="AKG16" s="22"/>
      <c r="AKH16" s="22"/>
      <c r="AKI16" s="22"/>
      <c r="AKJ16" s="22"/>
      <c r="AKK16" s="22"/>
      <c r="AKL16" s="22"/>
      <c r="AKM16" s="22"/>
      <c r="AKN16" s="22"/>
      <c r="AKO16" s="22"/>
      <c r="AKP16" s="22"/>
      <c r="AKQ16" s="22"/>
      <c r="AKR16" s="22"/>
      <c r="AKS16" s="22"/>
      <c r="AKT16" s="22"/>
      <c r="AKU16" s="22"/>
      <c r="AKV16" s="22"/>
      <c r="AKW16" s="22"/>
      <c r="AKX16" s="22"/>
      <c r="AKY16" s="22"/>
      <c r="AKZ16" s="22"/>
      <c r="ALA16" s="22"/>
      <c r="ALB16" s="22"/>
      <c r="ALC16" s="22"/>
      <c r="ALD16" s="22"/>
      <c r="ALE16" s="22"/>
      <c r="ALF16" s="22"/>
      <c r="ALG16" s="22"/>
      <c r="ALH16" s="22"/>
      <c r="ALI16" s="22"/>
      <c r="ALJ16" s="22"/>
      <c r="ALK16" s="22"/>
      <c r="ALL16" s="22"/>
      <c r="ALM16" s="22"/>
      <c r="ALN16" s="22"/>
      <c r="ALO16" s="22"/>
      <c r="ALP16" s="22"/>
      <c r="ALQ16" s="22"/>
      <c r="ALR16" s="22"/>
      <c r="ALS16" s="22"/>
      <c r="ALT16" s="22"/>
      <c r="ALU16" s="22"/>
      <c r="ALV16" s="22"/>
      <c r="ALW16" s="22"/>
      <c r="ALX16" s="22"/>
      <c r="ALY16" s="22"/>
      <c r="ALZ16" s="22"/>
      <c r="AMA16" s="22"/>
      <c r="AMB16" s="22"/>
      <c r="AMC16" s="22"/>
    </row>
    <row r="17" spans="1:1024" ht="14.1" customHeight="1">
      <c r="A17" s="31"/>
      <c r="B17" s="32"/>
      <c r="C17" s="33"/>
      <c r="D17" s="34"/>
      <c r="E17" s="35"/>
      <c r="F17" s="36"/>
      <c r="G17" s="37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2"/>
      <c r="VH17" s="22"/>
      <c r="VI17" s="22"/>
      <c r="VJ17" s="22"/>
      <c r="VK17" s="22"/>
      <c r="VL17" s="22"/>
      <c r="VM17" s="22"/>
      <c r="VN17" s="22"/>
      <c r="VO17" s="22"/>
      <c r="VP17" s="22"/>
      <c r="VQ17" s="22"/>
      <c r="VR17" s="22"/>
      <c r="VS17" s="22"/>
      <c r="VT17" s="22"/>
      <c r="VU17" s="22"/>
      <c r="VV17" s="22"/>
      <c r="VW17" s="22"/>
      <c r="VX17" s="22"/>
      <c r="VY17" s="22"/>
      <c r="VZ17" s="22"/>
      <c r="WA17" s="22"/>
      <c r="WB17" s="22"/>
      <c r="WC17" s="22"/>
      <c r="WD17" s="22"/>
      <c r="WE17" s="22"/>
      <c r="WF17" s="22"/>
      <c r="WG17" s="22"/>
      <c r="WH17" s="22"/>
      <c r="WI17" s="22"/>
      <c r="WJ17" s="22"/>
      <c r="WK17" s="22"/>
      <c r="WL17" s="22"/>
      <c r="WM17" s="22"/>
      <c r="WN17" s="22"/>
      <c r="WO17" s="22"/>
      <c r="WP17" s="22"/>
      <c r="WQ17" s="22"/>
      <c r="WR17" s="22"/>
      <c r="WS17" s="22"/>
      <c r="WT17" s="22"/>
      <c r="WU17" s="22"/>
      <c r="WV17" s="22"/>
      <c r="WW17" s="22"/>
      <c r="WX17" s="22"/>
      <c r="WY17" s="22"/>
      <c r="WZ17" s="22"/>
      <c r="XA17" s="22"/>
      <c r="XB17" s="22"/>
      <c r="XC17" s="22"/>
      <c r="XD17" s="22"/>
      <c r="XE17" s="22"/>
      <c r="XF17" s="22"/>
      <c r="XG17" s="22"/>
      <c r="XH17" s="22"/>
      <c r="XI17" s="22"/>
      <c r="XJ17" s="22"/>
      <c r="XK17" s="22"/>
      <c r="XL17" s="22"/>
      <c r="XM17" s="22"/>
      <c r="XN17" s="22"/>
      <c r="XO17" s="22"/>
      <c r="XP17" s="22"/>
      <c r="XQ17" s="22"/>
      <c r="XR17" s="22"/>
      <c r="XS17" s="22"/>
      <c r="XT17" s="22"/>
      <c r="XU17" s="22"/>
      <c r="XV17" s="22"/>
      <c r="XW17" s="22"/>
      <c r="XX17" s="22"/>
      <c r="XY17" s="22"/>
      <c r="XZ17" s="22"/>
      <c r="YA17" s="22"/>
      <c r="YB17" s="22"/>
      <c r="YC17" s="22"/>
      <c r="YD17" s="22"/>
      <c r="YE17" s="22"/>
      <c r="YF17" s="22"/>
      <c r="YG17" s="22"/>
      <c r="YH17" s="22"/>
      <c r="YI17" s="22"/>
      <c r="YJ17" s="22"/>
      <c r="YK17" s="22"/>
      <c r="YL17" s="22"/>
      <c r="YM17" s="22"/>
      <c r="YN17" s="22"/>
      <c r="YO17" s="22"/>
      <c r="YP17" s="22"/>
      <c r="YQ17" s="22"/>
      <c r="YR17" s="22"/>
      <c r="YS17" s="22"/>
      <c r="YT17" s="22"/>
      <c r="YU17" s="22"/>
      <c r="YV17" s="22"/>
      <c r="YW17" s="22"/>
      <c r="YX17" s="22"/>
      <c r="YY17" s="22"/>
      <c r="YZ17" s="22"/>
      <c r="ZA17" s="22"/>
      <c r="ZB17" s="22"/>
      <c r="ZC17" s="22"/>
      <c r="ZD17" s="22"/>
      <c r="ZE17" s="22"/>
      <c r="ZF17" s="22"/>
      <c r="ZG17" s="22"/>
      <c r="ZH17" s="22"/>
      <c r="ZI17" s="22"/>
      <c r="ZJ17" s="22"/>
      <c r="ZK17" s="22"/>
      <c r="ZL17" s="22"/>
      <c r="ZM17" s="22"/>
      <c r="ZN17" s="22"/>
      <c r="ZO17" s="22"/>
      <c r="ZP17" s="22"/>
      <c r="ZQ17" s="22"/>
      <c r="ZR17" s="22"/>
      <c r="ZS17" s="22"/>
      <c r="ZT17" s="22"/>
      <c r="ZU17" s="22"/>
      <c r="ZV17" s="22"/>
      <c r="ZW17" s="22"/>
      <c r="ZX17" s="22"/>
      <c r="ZY17" s="22"/>
      <c r="ZZ17" s="22"/>
      <c r="AAA17" s="22"/>
      <c r="AAB17" s="22"/>
      <c r="AAC17" s="22"/>
      <c r="AAD17" s="22"/>
      <c r="AAE17" s="22"/>
      <c r="AAF17" s="22"/>
      <c r="AAG17" s="22"/>
      <c r="AAH17" s="22"/>
      <c r="AAI17" s="22"/>
      <c r="AAJ17" s="22"/>
      <c r="AAK17" s="22"/>
      <c r="AAL17" s="22"/>
      <c r="AAM17" s="22"/>
      <c r="AAN17" s="22"/>
      <c r="AAO17" s="22"/>
      <c r="AAP17" s="22"/>
      <c r="AAQ17" s="22"/>
      <c r="AAR17" s="22"/>
      <c r="AAS17" s="22"/>
      <c r="AAT17" s="22"/>
      <c r="AAU17" s="22"/>
      <c r="AAV17" s="22"/>
      <c r="AAW17" s="22"/>
      <c r="AAX17" s="22"/>
      <c r="AAY17" s="22"/>
      <c r="AAZ17" s="22"/>
      <c r="ABA17" s="22"/>
      <c r="ABB17" s="22"/>
      <c r="ABC17" s="22"/>
      <c r="ABD17" s="22"/>
      <c r="ABE17" s="22"/>
      <c r="ABF17" s="22"/>
      <c r="ABG17" s="22"/>
      <c r="ABH17" s="22"/>
      <c r="ABI17" s="22"/>
      <c r="ABJ17" s="22"/>
      <c r="ABK17" s="22"/>
      <c r="ABL17" s="22"/>
      <c r="ABM17" s="22"/>
      <c r="ABN17" s="22"/>
      <c r="ABO17" s="22"/>
      <c r="ABP17" s="22"/>
      <c r="ABQ17" s="22"/>
      <c r="ABR17" s="22"/>
      <c r="ABS17" s="22"/>
      <c r="ABT17" s="22"/>
      <c r="ABU17" s="22"/>
      <c r="ABV17" s="22"/>
      <c r="ABW17" s="22"/>
      <c r="ABX17" s="22"/>
      <c r="ABY17" s="22"/>
      <c r="ABZ17" s="22"/>
      <c r="ACA17" s="22"/>
      <c r="ACB17" s="22"/>
      <c r="ACC17" s="22"/>
      <c r="ACD17" s="22"/>
      <c r="ACE17" s="22"/>
      <c r="ACF17" s="22"/>
      <c r="ACG17" s="22"/>
      <c r="ACH17" s="22"/>
      <c r="ACI17" s="22"/>
      <c r="ACJ17" s="22"/>
      <c r="ACK17" s="22"/>
      <c r="ACL17" s="22"/>
      <c r="ACM17" s="22"/>
      <c r="ACN17" s="22"/>
      <c r="ACO17" s="22"/>
      <c r="ACP17" s="22"/>
      <c r="ACQ17" s="22"/>
      <c r="ACR17" s="22"/>
      <c r="ACS17" s="22"/>
      <c r="ACT17" s="22"/>
      <c r="ACU17" s="22"/>
      <c r="ACV17" s="22"/>
      <c r="ACW17" s="22"/>
      <c r="ACX17" s="22"/>
      <c r="ACY17" s="22"/>
      <c r="ACZ17" s="22"/>
      <c r="ADA17" s="22"/>
      <c r="ADB17" s="22"/>
      <c r="ADC17" s="22"/>
      <c r="ADD17" s="22"/>
      <c r="ADE17" s="22"/>
      <c r="ADF17" s="22"/>
      <c r="ADG17" s="22"/>
      <c r="ADH17" s="22"/>
      <c r="ADI17" s="22"/>
      <c r="ADJ17" s="22"/>
      <c r="ADK17" s="22"/>
      <c r="ADL17" s="22"/>
      <c r="ADM17" s="22"/>
      <c r="ADN17" s="22"/>
      <c r="ADO17" s="22"/>
      <c r="ADP17" s="22"/>
      <c r="ADQ17" s="22"/>
      <c r="ADR17" s="22"/>
      <c r="ADS17" s="22"/>
      <c r="ADT17" s="22"/>
      <c r="ADU17" s="22"/>
      <c r="ADV17" s="22"/>
      <c r="ADW17" s="22"/>
      <c r="ADX17" s="22"/>
      <c r="ADY17" s="22"/>
      <c r="ADZ17" s="22"/>
      <c r="AEA17" s="22"/>
      <c r="AEB17" s="22"/>
      <c r="AEC17" s="22"/>
      <c r="AED17" s="22"/>
      <c r="AEE17" s="22"/>
      <c r="AEF17" s="22"/>
      <c r="AEG17" s="22"/>
      <c r="AEH17" s="22"/>
      <c r="AEI17" s="22"/>
      <c r="AEJ17" s="22"/>
      <c r="AEK17" s="22"/>
      <c r="AEL17" s="22"/>
      <c r="AEM17" s="22"/>
      <c r="AEN17" s="22"/>
      <c r="AEO17" s="22"/>
      <c r="AEP17" s="22"/>
      <c r="AEQ17" s="22"/>
      <c r="AER17" s="22"/>
      <c r="AES17" s="22"/>
      <c r="AET17" s="22"/>
      <c r="AEU17" s="22"/>
      <c r="AEV17" s="22"/>
      <c r="AEW17" s="22"/>
      <c r="AEX17" s="22"/>
      <c r="AEY17" s="22"/>
      <c r="AEZ17" s="22"/>
      <c r="AFA17" s="22"/>
      <c r="AFB17" s="22"/>
      <c r="AFC17" s="22"/>
      <c r="AFD17" s="22"/>
      <c r="AFE17" s="22"/>
      <c r="AFF17" s="22"/>
      <c r="AFG17" s="22"/>
      <c r="AFH17" s="22"/>
      <c r="AFI17" s="22"/>
      <c r="AFJ17" s="22"/>
      <c r="AFK17" s="22"/>
      <c r="AFL17" s="22"/>
      <c r="AFM17" s="22"/>
      <c r="AFN17" s="22"/>
      <c r="AFO17" s="22"/>
      <c r="AFP17" s="22"/>
      <c r="AFQ17" s="22"/>
      <c r="AFR17" s="22"/>
      <c r="AFS17" s="22"/>
      <c r="AFT17" s="22"/>
      <c r="AFU17" s="22"/>
      <c r="AFV17" s="22"/>
      <c r="AFW17" s="22"/>
      <c r="AFX17" s="22"/>
      <c r="AFY17" s="22"/>
      <c r="AFZ17" s="22"/>
      <c r="AGA17" s="22"/>
      <c r="AGB17" s="22"/>
      <c r="AGC17" s="22"/>
      <c r="AGD17" s="22"/>
      <c r="AGE17" s="22"/>
      <c r="AGF17" s="22"/>
      <c r="AGG17" s="22"/>
      <c r="AGH17" s="22"/>
      <c r="AGI17" s="22"/>
      <c r="AGJ17" s="22"/>
      <c r="AGK17" s="22"/>
      <c r="AGL17" s="22"/>
      <c r="AGM17" s="22"/>
      <c r="AGN17" s="22"/>
      <c r="AGO17" s="22"/>
      <c r="AGP17" s="22"/>
      <c r="AGQ17" s="22"/>
      <c r="AGR17" s="22"/>
      <c r="AGS17" s="22"/>
      <c r="AGT17" s="22"/>
      <c r="AGU17" s="22"/>
      <c r="AGV17" s="22"/>
      <c r="AGW17" s="22"/>
      <c r="AGX17" s="22"/>
      <c r="AGY17" s="22"/>
      <c r="AGZ17" s="22"/>
      <c r="AHA17" s="22"/>
      <c r="AHB17" s="22"/>
      <c r="AHC17" s="22"/>
      <c r="AHD17" s="22"/>
      <c r="AHE17" s="22"/>
      <c r="AHF17" s="22"/>
      <c r="AHG17" s="22"/>
      <c r="AHH17" s="22"/>
      <c r="AHI17" s="22"/>
      <c r="AHJ17" s="22"/>
      <c r="AHK17" s="22"/>
      <c r="AHL17" s="22"/>
      <c r="AHM17" s="22"/>
      <c r="AHN17" s="22"/>
      <c r="AHO17" s="22"/>
      <c r="AHP17" s="22"/>
      <c r="AHQ17" s="22"/>
      <c r="AHR17" s="22"/>
      <c r="AHS17" s="22"/>
      <c r="AHT17" s="22"/>
      <c r="AHU17" s="22"/>
      <c r="AHV17" s="22"/>
      <c r="AHW17" s="22"/>
      <c r="AHX17" s="22"/>
      <c r="AHY17" s="22"/>
      <c r="AHZ17" s="22"/>
      <c r="AIA17" s="22"/>
      <c r="AIB17" s="22"/>
      <c r="AIC17" s="22"/>
      <c r="AID17" s="22"/>
      <c r="AIE17" s="22"/>
      <c r="AIF17" s="22"/>
      <c r="AIG17" s="22"/>
      <c r="AIH17" s="22"/>
      <c r="AII17" s="22"/>
      <c r="AIJ17" s="22"/>
      <c r="AIK17" s="22"/>
      <c r="AIL17" s="22"/>
      <c r="AIM17" s="22"/>
      <c r="AIN17" s="22"/>
      <c r="AIO17" s="22"/>
      <c r="AIP17" s="22"/>
      <c r="AIQ17" s="22"/>
      <c r="AIR17" s="22"/>
      <c r="AIS17" s="22"/>
      <c r="AIT17" s="22"/>
      <c r="AIU17" s="22"/>
      <c r="AIV17" s="22"/>
      <c r="AIW17" s="22"/>
      <c r="AIX17" s="22"/>
      <c r="AIY17" s="22"/>
      <c r="AIZ17" s="22"/>
      <c r="AJA17" s="22"/>
      <c r="AJB17" s="22"/>
      <c r="AJC17" s="22"/>
      <c r="AJD17" s="22"/>
      <c r="AJE17" s="22"/>
      <c r="AJF17" s="22"/>
      <c r="AJG17" s="22"/>
      <c r="AJH17" s="22"/>
      <c r="AJI17" s="22"/>
      <c r="AJJ17" s="22"/>
      <c r="AJK17" s="22"/>
      <c r="AJL17" s="22"/>
      <c r="AJM17" s="22"/>
      <c r="AJN17" s="22"/>
      <c r="AJO17" s="22"/>
      <c r="AJP17" s="22"/>
      <c r="AJQ17" s="22"/>
      <c r="AJR17" s="22"/>
      <c r="AJS17" s="22"/>
      <c r="AJT17" s="22"/>
      <c r="AJU17" s="22"/>
      <c r="AJV17" s="22"/>
      <c r="AJW17" s="22"/>
      <c r="AJX17" s="22"/>
      <c r="AJY17" s="22"/>
      <c r="AJZ17" s="22"/>
      <c r="AKA17" s="22"/>
      <c r="AKB17" s="22"/>
      <c r="AKC17" s="22"/>
      <c r="AKD17" s="22"/>
      <c r="AKE17" s="22"/>
      <c r="AKF17" s="22"/>
      <c r="AKG17" s="22"/>
      <c r="AKH17" s="22"/>
      <c r="AKI17" s="22"/>
      <c r="AKJ17" s="22"/>
      <c r="AKK17" s="22"/>
      <c r="AKL17" s="22"/>
      <c r="AKM17" s="22"/>
      <c r="AKN17" s="22"/>
      <c r="AKO17" s="22"/>
      <c r="AKP17" s="22"/>
      <c r="AKQ17" s="22"/>
      <c r="AKR17" s="22"/>
      <c r="AKS17" s="22"/>
      <c r="AKT17" s="22"/>
      <c r="AKU17" s="22"/>
      <c r="AKV17" s="22"/>
      <c r="AKW17" s="22"/>
      <c r="AKX17" s="22"/>
      <c r="AKY17" s="22"/>
      <c r="AKZ17" s="22"/>
      <c r="ALA17" s="22"/>
      <c r="ALB17" s="22"/>
      <c r="ALC17" s="22"/>
      <c r="ALD17" s="22"/>
      <c r="ALE17" s="22"/>
      <c r="ALF17" s="22"/>
      <c r="ALG17" s="22"/>
      <c r="ALH17" s="22"/>
      <c r="ALI17" s="22"/>
      <c r="ALJ17" s="22"/>
      <c r="ALK17" s="22"/>
      <c r="ALL17" s="22"/>
      <c r="ALM17" s="22"/>
      <c r="ALN17" s="22"/>
      <c r="ALO17" s="22"/>
      <c r="ALP17" s="22"/>
      <c r="ALQ17" s="22"/>
      <c r="ALR17" s="22"/>
      <c r="ALS17" s="22"/>
      <c r="ALT17" s="22"/>
      <c r="ALU17" s="22"/>
      <c r="ALV17" s="22"/>
      <c r="ALW17" s="22"/>
      <c r="ALX17" s="22"/>
      <c r="ALY17" s="22"/>
      <c r="ALZ17" s="22"/>
      <c r="AMA17" s="22"/>
      <c r="AMB17" s="22"/>
      <c r="AMC17" s="22"/>
    </row>
    <row r="18" spans="1:1024" ht="28.9" customHeight="1">
      <c r="A18" s="78" t="s">
        <v>30</v>
      </c>
      <c r="B18" s="78"/>
      <c r="C18" s="78"/>
      <c r="D18" s="78" t="s">
        <v>30</v>
      </c>
      <c r="E18" s="78"/>
      <c r="F18" s="78"/>
      <c r="G18" s="78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1"/>
      <c r="AME18" s="1"/>
    </row>
    <row r="19" spans="1:1024" ht="38.450000000000003" customHeight="1">
      <c r="A19" s="8" t="s">
        <v>8</v>
      </c>
      <c r="B19" s="9" t="s">
        <v>31</v>
      </c>
      <c r="C19" s="38" t="s">
        <v>32</v>
      </c>
      <c r="D19" s="39" t="s">
        <v>33</v>
      </c>
      <c r="E19" s="12" t="s">
        <v>12</v>
      </c>
      <c r="F19" s="12" t="s">
        <v>13</v>
      </c>
      <c r="G19" s="13" t="s">
        <v>14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</row>
    <row r="20" spans="1:1024" ht="22.35" customHeight="1">
      <c r="A20" s="40" t="s">
        <v>34</v>
      </c>
      <c r="B20" s="41" t="s">
        <v>35</v>
      </c>
      <c r="C20" s="17"/>
      <c r="D20" s="42"/>
      <c r="E20" s="19">
        <f>$C20*D20</f>
        <v>0</v>
      </c>
      <c r="F20" s="20">
        <v>8.5000000000000006E-2</v>
      </c>
      <c r="G20" s="21">
        <f>E20*(1+F20)</f>
        <v>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7"/>
      <c r="AME20" s="7"/>
      <c r="AMF20" s="7"/>
      <c r="AMG20" s="7"/>
      <c r="AMH20" s="7"/>
      <c r="AMI20" s="7"/>
      <c r="AMJ20" s="7"/>
    </row>
    <row r="21" spans="1:1024" ht="22.35" customHeight="1">
      <c r="A21" s="43"/>
      <c r="B21" s="44"/>
      <c r="C21" s="33"/>
      <c r="D21" s="27" t="s">
        <v>36</v>
      </c>
      <c r="E21" s="28">
        <f>E20</f>
        <v>0</v>
      </c>
      <c r="F21" s="29"/>
      <c r="G21" s="30">
        <f>G20</f>
        <v>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7"/>
      <c r="AME21" s="7"/>
      <c r="AMF21" s="7"/>
      <c r="AMG21" s="7"/>
      <c r="AMH21" s="7"/>
      <c r="AMI21" s="7"/>
      <c r="AMJ21" s="7"/>
    </row>
    <row r="22" spans="1:1024" ht="14.1" customHeight="1">
      <c r="A22" s="43"/>
      <c r="B22" s="44"/>
      <c r="C22" s="33"/>
      <c r="D22" s="45"/>
      <c r="E22" s="46"/>
      <c r="F22" s="47"/>
      <c r="G22" s="48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7"/>
      <c r="AME22" s="7"/>
      <c r="AMF22" s="7"/>
      <c r="AMG22" s="7"/>
      <c r="AMH22" s="7"/>
      <c r="AMI22" s="7"/>
      <c r="AMJ22" s="7"/>
    </row>
    <row r="23" spans="1:1024" ht="28.9" customHeight="1">
      <c r="A23" s="78" t="s">
        <v>37</v>
      </c>
      <c r="B23" s="78"/>
      <c r="C23" s="78"/>
      <c r="D23" s="78" t="s">
        <v>37</v>
      </c>
      <c r="E23" s="78"/>
      <c r="F23" s="78"/>
      <c r="G23" s="7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1"/>
      <c r="AME23" s="1"/>
    </row>
    <row r="24" spans="1:1024" ht="38.450000000000003" customHeight="1">
      <c r="A24" s="8" t="s">
        <v>8</v>
      </c>
      <c r="B24" s="9" t="s">
        <v>37</v>
      </c>
      <c r="C24" s="10" t="s">
        <v>38</v>
      </c>
      <c r="D24" s="39" t="s">
        <v>39</v>
      </c>
      <c r="E24" s="12" t="s">
        <v>12</v>
      </c>
      <c r="F24" s="12" t="s">
        <v>13</v>
      </c>
      <c r="G24" s="13" t="s">
        <v>14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</row>
    <row r="25" spans="1:1024" ht="22.35" customHeight="1">
      <c r="A25" s="15" t="s">
        <v>40</v>
      </c>
      <c r="B25" s="16" t="s">
        <v>41</v>
      </c>
      <c r="C25" s="17"/>
      <c r="D25" s="23"/>
      <c r="E25" s="19">
        <f>$C25*D25</f>
        <v>0</v>
      </c>
      <c r="F25" s="20">
        <v>8.5000000000000006E-2</v>
      </c>
      <c r="G25" s="21">
        <f>E25*(1+F25)</f>
        <v>0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</row>
    <row r="26" spans="1:1024" ht="22.35" customHeight="1">
      <c r="A26" s="15" t="s">
        <v>42</v>
      </c>
      <c r="B26" s="16" t="s">
        <v>43</v>
      </c>
      <c r="C26" s="17"/>
      <c r="D26" s="23"/>
      <c r="E26" s="19">
        <f>$C26*D26</f>
        <v>0</v>
      </c>
      <c r="F26" s="20">
        <v>8.5000000000000006E-2</v>
      </c>
      <c r="G26" s="21">
        <f>E26*(1+F26)</f>
        <v>0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</row>
    <row r="27" spans="1:1024" ht="22.35" customHeight="1">
      <c r="A27" s="15" t="s">
        <v>44</v>
      </c>
      <c r="B27" s="16" t="s">
        <v>45</v>
      </c>
      <c r="C27" s="17"/>
      <c r="D27" s="23"/>
      <c r="E27" s="19">
        <f>$C27*D27</f>
        <v>0</v>
      </c>
      <c r="F27" s="20">
        <v>8.5000000000000006E-2</v>
      </c>
      <c r="G27" s="21">
        <f>E27*(1+F27)</f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  <c r="ZQ27" s="22"/>
      <c r="ZR27" s="22"/>
      <c r="ZS27" s="22"/>
      <c r="ZT27" s="22"/>
      <c r="ZU27" s="22"/>
      <c r="ZV27" s="22"/>
      <c r="ZW27" s="22"/>
      <c r="ZX27" s="22"/>
      <c r="ZY27" s="22"/>
      <c r="ZZ27" s="22"/>
      <c r="AAA27" s="22"/>
      <c r="AAB27" s="22"/>
      <c r="AAC27" s="22"/>
      <c r="AAD27" s="22"/>
      <c r="AAE27" s="22"/>
      <c r="AAF27" s="22"/>
      <c r="AAG27" s="22"/>
      <c r="AAH27" s="22"/>
      <c r="AAI27" s="22"/>
      <c r="AAJ27" s="22"/>
      <c r="AAK27" s="22"/>
      <c r="AAL27" s="22"/>
      <c r="AAM27" s="22"/>
      <c r="AAN27" s="22"/>
      <c r="AAO27" s="22"/>
      <c r="AAP27" s="22"/>
      <c r="AAQ27" s="22"/>
      <c r="AAR27" s="22"/>
      <c r="AAS27" s="22"/>
      <c r="AAT27" s="22"/>
      <c r="AAU27" s="22"/>
      <c r="AAV27" s="22"/>
      <c r="AAW27" s="22"/>
      <c r="AAX27" s="22"/>
      <c r="AAY27" s="22"/>
      <c r="AAZ27" s="22"/>
      <c r="ABA27" s="22"/>
      <c r="ABB27" s="22"/>
      <c r="ABC27" s="22"/>
      <c r="ABD27" s="22"/>
      <c r="ABE27" s="22"/>
      <c r="ABF27" s="22"/>
      <c r="ABG27" s="22"/>
      <c r="ABH27" s="22"/>
      <c r="ABI27" s="22"/>
      <c r="ABJ27" s="22"/>
      <c r="ABK27" s="22"/>
      <c r="ABL27" s="22"/>
      <c r="ABM27" s="22"/>
      <c r="ABN27" s="22"/>
      <c r="ABO27" s="22"/>
      <c r="ABP27" s="22"/>
      <c r="ABQ27" s="22"/>
      <c r="ABR27" s="22"/>
      <c r="ABS27" s="22"/>
      <c r="ABT27" s="22"/>
      <c r="ABU27" s="22"/>
      <c r="ABV27" s="22"/>
      <c r="ABW27" s="22"/>
      <c r="ABX27" s="22"/>
      <c r="ABY27" s="22"/>
      <c r="ABZ27" s="22"/>
      <c r="ACA27" s="22"/>
      <c r="ACB27" s="22"/>
      <c r="ACC27" s="22"/>
      <c r="ACD27" s="22"/>
      <c r="ACE27" s="22"/>
      <c r="ACF27" s="22"/>
      <c r="ACG27" s="22"/>
      <c r="ACH27" s="22"/>
      <c r="ACI27" s="22"/>
      <c r="ACJ27" s="22"/>
      <c r="ACK27" s="22"/>
      <c r="ACL27" s="22"/>
      <c r="ACM27" s="22"/>
      <c r="ACN27" s="22"/>
      <c r="ACO27" s="22"/>
      <c r="ACP27" s="22"/>
      <c r="ACQ27" s="22"/>
      <c r="ACR27" s="22"/>
      <c r="ACS27" s="22"/>
      <c r="ACT27" s="22"/>
      <c r="ACU27" s="22"/>
      <c r="ACV27" s="22"/>
      <c r="ACW27" s="22"/>
      <c r="ACX27" s="22"/>
      <c r="ACY27" s="22"/>
      <c r="ACZ27" s="22"/>
      <c r="ADA27" s="22"/>
      <c r="ADB27" s="22"/>
      <c r="ADC27" s="22"/>
      <c r="ADD27" s="22"/>
      <c r="ADE27" s="22"/>
      <c r="ADF27" s="22"/>
      <c r="ADG27" s="22"/>
      <c r="ADH27" s="22"/>
      <c r="ADI27" s="22"/>
      <c r="ADJ27" s="22"/>
      <c r="ADK27" s="22"/>
      <c r="ADL27" s="22"/>
      <c r="ADM27" s="22"/>
      <c r="ADN27" s="22"/>
      <c r="ADO27" s="22"/>
      <c r="ADP27" s="22"/>
      <c r="ADQ27" s="22"/>
      <c r="ADR27" s="22"/>
      <c r="ADS27" s="22"/>
      <c r="ADT27" s="22"/>
      <c r="ADU27" s="22"/>
      <c r="ADV27" s="22"/>
      <c r="ADW27" s="22"/>
      <c r="ADX27" s="22"/>
      <c r="ADY27" s="22"/>
      <c r="ADZ27" s="22"/>
      <c r="AEA27" s="22"/>
      <c r="AEB27" s="22"/>
      <c r="AEC27" s="22"/>
      <c r="AED27" s="22"/>
      <c r="AEE27" s="22"/>
      <c r="AEF27" s="22"/>
      <c r="AEG27" s="22"/>
      <c r="AEH27" s="22"/>
      <c r="AEI27" s="22"/>
      <c r="AEJ27" s="22"/>
      <c r="AEK27" s="22"/>
      <c r="AEL27" s="22"/>
      <c r="AEM27" s="22"/>
      <c r="AEN27" s="22"/>
      <c r="AEO27" s="22"/>
      <c r="AEP27" s="22"/>
      <c r="AEQ27" s="22"/>
      <c r="AER27" s="22"/>
      <c r="AES27" s="22"/>
      <c r="AET27" s="22"/>
      <c r="AEU27" s="22"/>
      <c r="AEV27" s="22"/>
      <c r="AEW27" s="22"/>
      <c r="AEX27" s="22"/>
      <c r="AEY27" s="22"/>
      <c r="AEZ27" s="22"/>
      <c r="AFA27" s="22"/>
      <c r="AFB27" s="22"/>
      <c r="AFC27" s="22"/>
      <c r="AFD27" s="22"/>
      <c r="AFE27" s="22"/>
      <c r="AFF27" s="22"/>
      <c r="AFG27" s="22"/>
      <c r="AFH27" s="22"/>
      <c r="AFI27" s="22"/>
      <c r="AFJ27" s="22"/>
      <c r="AFK27" s="22"/>
      <c r="AFL27" s="22"/>
      <c r="AFM27" s="22"/>
      <c r="AFN27" s="22"/>
      <c r="AFO27" s="22"/>
      <c r="AFP27" s="22"/>
      <c r="AFQ27" s="22"/>
      <c r="AFR27" s="22"/>
      <c r="AFS27" s="22"/>
      <c r="AFT27" s="22"/>
      <c r="AFU27" s="22"/>
      <c r="AFV27" s="22"/>
      <c r="AFW27" s="22"/>
      <c r="AFX27" s="22"/>
      <c r="AFY27" s="22"/>
      <c r="AFZ27" s="22"/>
      <c r="AGA27" s="22"/>
      <c r="AGB27" s="22"/>
      <c r="AGC27" s="22"/>
      <c r="AGD27" s="22"/>
      <c r="AGE27" s="22"/>
      <c r="AGF27" s="22"/>
      <c r="AGG27" s="22"/>
      <c r="AGH27" s="22"/>
      <c r="AGI27" s="22"/>
      <c r="AGJ27" s="22"/>
      <c r="AGK27" s="22"/>
      <c r="AGL27" s="22"/>
      <c r="AGM27" s="22"/>
      <c r="AGN27" s="22"/>
      <c r="AGO27" s="22"/>
      <c r="AGP27" s="22"/>
      <c r="AGQ27" s="22"/>
      <c r="AGR27" s="22"/>
      <c r="AGS27" s="22"/>
      <c r="AGT27" s="22"/>
      <c r="AGU27" s="22"/>
      <c r="AGV27" s="22"/>
      <c r="AGW27" s="22"/>
      <c r="AGX27" s="22"/>
      <c r="AGY27" s="22"/>
      <c r="AGZ27" s="22"/>
      <c r="AHA27" s="22"/>
      <c r="AHB27" s="22"/>
      <c r="AHC27" s="22"/>
      <c r="AHD27" s="22"/>
      <c r="AHE27" s="22"/>
      <c r="AHF27" s="22"/>
      <c r="AHG27" s="22"/>
      <c r="AHH27" s="22"/>
      <c r="AHI27" s="22"/>
      <c r="AHJ27" s="22"/>
      <c r="AHK27" s="22"/>
      <c r="AHL27" s="22"/>
      <c r="AHM27" s="22"/>
      <c r="AHN27" s="22"/>
      <c r="AHO27" s="22"/>
      <c r="AHP27" s="22"/>
      <c r="AHQ27" s="22"/>
      <c r="AHR27" s="22"/>
      <c r="AHS27" s="22"/>
      <c r="AHT27" s="22"/>
      <c r="AHU27" s="22"/>
      <c r="AHV27" s="22"/>
      <c r="AHW27" s="22"/>
      <c r="AHX27" s="22"/>
      <c r="AHY27" s="22"/>
      <c r="AHZ27" s="22"/>
      <c r="AIA27" s="22"/>
      <c r="AIB27" s="22"/>
      <c r="AIC27" s="22"/>
      <c r="AID27" s="22"/>
      <c r="AIE27" s="22"/>
      <c r="AIF27" s="22"/>
      <c r="AIG27" s="22"/>
      <c r="AIH27" s="22"/>
      <c r="AII27" s="22"/>
      <c r="AIJ27" s="22"/>
      <c r="AIK27" s="22"/>
      <c r="AIL27" s="22"/>
      <c r="AIM27" s="22"/>
      <c r="AIN27" s="22"/>
      <c r="AIO27" s="22"/>
      <c r="AIP27" s="22"/>
      <c r="AIQ27" s="22"/>
      <c r="AIR27" s="22"/>
      <c r="AIS27" s="22"/>
      <c r="AIT27" s="22"/>
      <c r="AIU27" s="22"/>
      <c r="AIV27" s="22"/>
      <c r="AIW27" s="22"/>
      <c r="AIX27" s="22"/>
      <c r="AIY27" s="22"/>
      <c r="AIZ27" s="22"/>
      <c r="AJA27" s="22"/>
      <c r="AJB27" s="22"/>
      <c r="AJC27" s="22"/>
      <c r="AJD27" s="22"/>
      <c r="AJE27" s="22"/>
      <c r="AJF27" s="22"/>
      <c r="AJG27" s="22"/>
      <c r="AJH27" s="22"/>
      <c r="AJI27" s="22"/>
      <c r="AJJ27" s="22"/>
      <c r="AJK27" s="22"/>
      <c r="AJL27" s="22"/>
      <c r="AJM27" s="22"/>
      <c r="AJN27" s="22"/>
      <c r="AJO27" s="22"/>
      <c r="AJP27" s="22"/>
      <c r="AJQ27" s="22"/>
      <c r="AJR27" s="22"/>
      <c r="AJS27" s="22"/>
      <c r="AJT27" s="22"/>
      <c r="AJU27" s="22"/>
      <c r="AJV27" s="22"/>
      <c r="AJW27" s="22"/>
      <c r="AJX27" s="22"/>
      <c r="AJY27" s="22"/>
      <c r="AJZ27" s="22"/>
      <c r="AKA27" s="22"/>
      <c r="AKB27" s="22"/>
      <c r="AKC27" s="22"/>
      <c r="AKD27" s="22"/>
      <c r="AKE27" s="22"/>
      <c r="AKF27" s="22"/>
      <c r="AKG27" s="22"/>
      <c r="AKH27" s="22"/>
      <c r="AKI27" s="22"/>
      <c r="AKJ27" s="22"/>
      <c r="AKK27" s="22"/>
      <c r="AKL27" s="22"/>
      <c r="AKM27" s="22"/>
      <c r="AKN27" s="22"/>
      <c r="AKO27" s="22"/>
      <c r="AKP27" s="22"/>
      <c r="AKQ27" s="22"/>
      <c r="AKR27" s="22"/>
      <c r="AKS27" s="22"/>
      <c r="AKT27" s="22"/>
      <c r="AKU27" s="22"/>
      <c r="AKV27" s="22"/>
      <c r="AKW27" s="22"/>
      <c r="AKX27" s="22"/>
      <c r="AKY27" s="22"/>
      <c r="AKZ27" s="22"/>
      <c r="ALA27" s="22"/>
      <c r="ALB27" s="22"/>
      <c r="ALC27" s="22"/>
      <c r="ALD27" s="22"/>
      <c r="ALE27" s="22"/>
      <c r="ALF27" s="22"/>
      <c r="ALG27" s="22"/>
      <c r="ALH27" s="22"/>
      <c r="ALI27" s="22"/>
      <c r="ALJ27" s="22"/>
      <c r="ALK27" s="22"/>
      <c r="ALL27" s="22"/>
      <c r="ALM27" s="22"/>
      <c r="ALN27" s="22"/>
      <c r="ALO27" s="22"/>
      <c r="ALP27" s="22"/>
      <c r="ALQ27" s="22"/>
      <c r="ALR27" s="22"/>
      <c r="ALS27" s="22"/>
      <c r="ALT27" s="22"/>
      <c r="ALU27" s="22"/>
      <c r="ALV27" s="22"/>
      <c r="ALW27" s="22"/>
      <c r="ALX27" s="22"/>
      <c r="ALY27" s="22"/>
      <c r="ALZ27" s="22"/>
      <c r="AMA27" s="22"/>
      <c r="AMB27" s="22"/>
      <c r="AMC27" s="22"/>
    </row>
    <row r="28" spans="1:1024" ht="22.35" customHeight="1">
      <c r="A28" s="49"/>
      <c r="B28" s="50"/>
      <c r="C28" s="51"/>
      <c r="D28" s="27" t="s">
        <v>46</v>
      </c>
      <c r="E28" s="28">
        <f>SUM(E25:E27)</f>
        <v>0</v>
      </c>
      <c r="F28" s="29"/>
      <c r="G28" s="30">
        <f>SUM(G25:G27)</f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</row>
    <row r="29" spans="1:1024" ht="14.1" customHeight="1">
      <c r="A29" s="49"/>
      <c r="B29" s="50"/>
      <c r="C29" s="51"/>
      <c r="D29" s="45"/>
      <c r="E29" s="52"/>
      <c r="F29" s="53"/>
      <c r="G29" s="48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  <c r="ZQ29" s="22"/>
      <c r="ZR29" s="22"/>
      <c r="ZS29" s="22"/>
      <c r="ZT29" s="22"/>
      <c r="ZU29" s="22"/>
      <c r="ZV29" s="22"/>
      <c r="ZW29" s="22"/>
      <c r="ZX29" s="22"/>
      <c r="ZY29" s="22"/>
      <c r="ZZ29" s="22"/>
      <c r="AAA29" s="22"/>
      <c r="AAB29" s="22"/>
      <c r="AAC29" s="22"/>
      <c r="AAD29" s="22"/>
      <c r="AAE29" s="22"/>
      <c r="AAF29" s="22"/>
      <c r="AAG29" s="22"/>
      <c r="AAH29" s="22"/>
      <c r="AAI29" s="22"/>
      <c r="AAJ29" s="22"/>
      <c r="AAK29" s="22"/>
      <c r="AAL29" s="22"/>
      <c r="AAM29" s="22"/>
      <c r="AAN29" s="22"/>
      <c r="AAO29" s="22"/>
      <c r="AAP29" s="22"/>
      <c r="AAQ29" s="22"/>
      <c r="AAR29" s="22"/>
      <c r="AAS29" s="22"/>
      <c r="AAT29" s="22"/>
      <c r="AAU29" s="22"/>
      <c r="AAV29" s="22"/>
      <c r="AAW29" s="22"/>
      <c r="AAX29" s="22"/>
      <c r="AAY29" s="22"/>
      <c r="AAZ29" s="22"/>
      <c r="ABA29" s="22"/>
      <c r="ABB29" s="22"/>
      <c r="ABC29" s="22"/>
      <c r="ABD29" s="22"/>
      <c r="ABE29" s="22"/>
      <c r="ABF29" s="22"/>
      <c r="ABG29" s="22"/>
      <c r="ABH29" s="22"/>
      <c r="ABI29" s="22"/>
      <c r="ABJ29" s="22"/>
      <c r="ABK29" s="22"/>
      <c r="ABL29" s="22"/>
      <c r="ABM29" s="22"/>
      <c r="ABN29" s="22"/>
      <c r="ABO29" s="22"/>
      <c r="ABP29" s="22"/>
      <c r="ABQ29" s="22"/>
      <c r="ABR29" s="22"/>
      <c r="ABS29" s="22"/>
      <c r="ABT29" s="22"/>
      <c r="ABU29" s="22"/>
      <c r="ABV29" s="22"/>
      <c r="ABW29" s="22"/>
      <c r="ABX29" s="22"/>
      <c r="ABY29" s="22"/>
      <c r="ABZ29" s="22"/>
      <c r="ACA29" s="22"/>
      <c r="ACB29" s="22"/>
      <c r="ACC29" s="22"/>
      <c r="ACD29" s="22"/>
      <c r="ACE29" s="22"/>
      <c r="ACF29" s="22"/>
      <c r="ACG29" s="22"/>
      <c r="ACH29" s="22"/>
      <c r="ACI29" s="22"/>
      <c r="ACJ29" s="22"/>
      <c r="ACK29" s="22"/>
      <c r="ACL29" s="22"/>
      <c r="ACM29" s="22"/>
      <c r="ACN29" s="22"/>
      <c r="ACO29" s="22"/>
      <c r="ACP29" s="22"/>
      <c r="ACQ29" s="22"/>
      <c r="ACR29" s="22"/>
      <c r="ACS29" s="22"/>
      <c r="ACT29" s="22"/>
      <c r="ACU29" s="22"/>
      <c r="ACV29" s="22"/>
      <c r="ACW29" s="22"/>
      <c r="ACX29" s="22"/>
      <c r="ACY29" s="22"/>
      <c r="ACZ29" s="22"/>
      <c r="ADA29" s="22"/>
      <c r="ADB29" s="22"/>
      <c r="ADC29" s="22"/>
      <c r="ADD29" s="22"/>
      <c r="ADE29" s="22"/>
      <c r="ADF29" s="22"/>
      <c r="ADG29" s="22"/>
      <c r="ADH29" s="22"/>
      <c r="ADI29" s="22"/>
      <c r="ADJ29" s="22"/>
      <c r="ADK29" s="22"/>
      <c r="ADL29" s="22"/>
      <c r="ADM29" s="22"/>
      <c r="ADN29" s="22"/>
      <c r="ADO29" s="22"/>
      <c r="ADP29" s="22"/>
      <c r="ADQ29" s="22"/>
      <c r="ADR29" s="22"/>
      <c r="ADS29" s="22"/>
      <c r="ADT29" s="22"/>
      <c r="ADU29" s="22"/>
      <c r="ADV29" s="22"/>
      <c r="ADW29" s="22"/>
      <c r="ADX29" s="22"/>
      <c r="ADY29" s="22"/>
      <c r="ADZ29" s="22"/>
      <c r="AEA29" s="22"/>
      <c r="AEB29" s="22"/>
      <c r="AEC29" s="22"/>
      <c r="AED29" s="22"/>
      <c r="AEE29" s="22"/>
      <c r="AEF29" s="22"/>
      <c r="AEG29" s="22"/>
      <c r="AEH29" s="22"/>
      <c r="AEI29" s="22"/>
      <c r="AEJ29" s="22"/>
      <c r="AEK29" s="22"/>
      <c r="AEL29" s="22"/>
      <c r="AEM29" s="22"/>
      <c r="AEN29" s="22"/>
      <c r="AEO29" s="22"/>
      <c r="AEP29" s="22"/>
      <c r="AEQ29" s="22"/>
      <c r="AER29" s="22"/>
      <c r="AES29" s="22"/>
      <c r="AET29" s="22"/>
      <c r="AEU29" s="22"/>
      <c r="AEV29" s="22"/>
      <c r="AEW29" s="22"/>
      <c r="AEX29" s="22"/>
      <c r="AEY29" s="22"/>
      <c r="AEZ29" s="22"/>
      <c r="AFA29" s="22"/>
      <c r="AFB29" s="22"/>
      <c r="AFC29" s="22"/>
      <c r="AFD29" s="22"/>
      <c r="AFE29" s="22"/>
      <c r="AFF29" s="22"/>
      <c r="AFG29" s="22"/>
      <c r="AFH29" s="22"/>
      <c r="AFI29" s="22"/>
      <c r="AFJ29" s="22"/>
      <c r="AFK29" s="22"/>
      <c r="AFL29" s="22"/>
      <c r="AFM29" s="22"/>
      <c r="AFN29" s="22"/>
      <c r="AFO29" s="22"/>
      <c r="AFP29" s="22"/>
      <c r="AFQ29" s="22"/>
      <c r="AFR29" s="22"/>
      <c r="AFS29" s="22"/>
      <c r="AFT29" s="22"/>
      <c r="AFU29" s="22"/>
      <c r="AFV29" s="22"/>
      <c r="AFW29" s="22"/>
      <c r="AFX29" s="22"/>
      <c r="AFY29" s="22"/>
      <c r="AFZ29" s="22"/>
      <c r="AGA29" s="22"/>
      <c r="AGB29" s="22"/>
      <c r="AGC29" s="22"/>
      <c r="AGD29" s="22"/>
      <c r="AGE29" s="22"/>
      <c r="AGF29" s="22"/>
      <c r="AGG29" s="22"/>
      <c r="AGH29" s="22"/>
      <c r="AGI29" s="22"/>
      <c r="AGJ29" s="22"/>
      <c r="AGK29" s="22"/>
      <c r="AGL29" s="22"/>
      <c r="AGM29" s="22"/>
      <c r="AGN29" s="22"/>
      <c r="AGO29" s="22"/>
      <c r="AGP29" s="22"/>
      <c r="AGQ29" s="22"/>
      <c r="AGR29" s="22"/>
      <c r="AGS29" s="22"/>
      <c r="AGT29" s="22"/>
      <c r="AGU29" s="22"/>
      <c r="AGV29" s="22"/>
      <c r="AGW29" s="22"/>
      <c r="AGX29" s="22"/>
      <c r="AGY29" s="22"/>
      <c r="AGZ29" s="22"/>
      <c r="AHA29" s="22"/>
      <c r="AHB29" s="22"/>
      <c r="AHC29" s="22"/>
      <c r="AHD29" s="22"/>
      <c r="AHE29" s="22"/>
      <c r="AHF29" s="22"/>
      <c r="AHG29" s="22"/>
      <c r="AHH29" s="22"/>
      <c r="AHI29" s="22"/>
      <c r="AHJ29" s="22"/>
      <c r="AHK29" s="22"/>
      <c r="AHL29" s="22"/>
      <c r="AHM29" s="22"/>
      <c r="AHN29" s="22"/>
      <c r="AHO29" s="22"/>
      <c r="AHP29" s="22"/>
      <c r="AHQ29" s="22"/>
      <c r="AHR29" s="22"/>
      <c r="AHS29" s="22"/>
      <c r="AHT29" s="22"/>
      <c r="AHU29" s="22"/>
      <c r="AHV29" s="22"/>
      <c r="AHW29" s="22"/>
      <c r="AHX29" s="22"/>
      <c r="AHY29" s="22"/>
      <c r="AHZ29" s="22"/>
      <c r="AIA29" s="22"/>
      <c r="AIB29" s="22"/>
      <c r="AIC29" s="22"/>
      <c r="AID29" s="22"/>
      <c r="AIE29" s="22"/>
      <c r="AIF29" s="22"/>
      <c r="AIG29" s="22"/>
      <c r="AIH29" s="22"/>
      <c r="AII29" s="22"/>
      <c r="AIJ29" s="22"/>
      <c r="AIK29" s="22"/>
      <c r="AIL29" s="22"/>
      <c r="AIM29" s="22"/>
      <c r="AIN29" s="22"/>
      <c r="AIO29" s="22"/>
      <c r="AIP29" s="22"/>
      <c r="AIQ29" s="22"/>
      <c r="AIR29" s="22"/>
      <c r="AIS29" s="22"/>
      <c r="AIT29" s="22"/>
      <c r="AIU29" s="22"/>
      <c r="AIV29" s="22"/>
      <c r="AIW29" s="22"/>
      <c r="AIX29" s="22"/>
      <c r="AIY29" s="22"/>
      <c r="AIZ29" s="22"/>
      <c r="AJA29" s="22"/>
      <c r="AJB29" s="22"/>
      <c r="AJC29" s="22"/>
      <c r="AJD29" s="22"/>
      <c r="AJE29" s="22"/>
      <c r="AJF29" s="22"/>
      <c r="AJG29" s="22"/>
      <c r="AJH29" s="22"/>
      <c r="AJI29" s="22"/>
      <c r="AJJ29" s="22"/>
      <c r="AJK29" s="22"/>
      <c r="AJL29" s="22"/>
      <c r="AJM29" s="22"/>
      <c r="AJN29" s="22"/>
      <c r="AJO29" s="22"/>
      <c r="AJP29" s="22"/>
      <c r="AJQ29" s="22"/>
      <c r="AJR29" s="22"/>
      <c r="AJS29" s="22"/>
      <c r="AJT29" s="22"/>
      <c r="AJU29" s="22"/>
      <c r="AJV29" s="22"/>
      <c r="AJW29" s="22"/>
      <c r="AJX29" s="22"/>
      <c r="AJY29" s="22"/>
      <c r="AJZ29" s="22"/>
      <c r="AKA29" s="22"/>
      <c r="AKB29" s="22"/>
      <c r="AKC29" s="22"/>
      <c r="AKD29" s="22"/>
      <c r="AKE29" s="22"/>
      <c r="AKF29" s="22"/>
      <c r="AKG29" s="22"/>
      <c r="AKH29" s="22"/>
      <c r="AKI29" s="22"/>
      <c r="AKJ29" s="22"/>
      <c r="AKK29" s="22"/>
      <c r="AKL29" s="22"/>
      <c r="AKM29" s="22"/>
      <c r="AKN29" s="22"/>
      <c r="AKO29" s="22"/>
      <c r="AKP29" s="22"/>
      <c r="AKQ29" s="22"/>
      <c r="AKR29" s="22"/>
      <c r="AKS29" s="22"/>
      <c r="AKT29" s="22"/>
      <c r="AKU29" s="22"/>
      <c r="AKV29" s="22"/>
      <c r="AKW29" s="22"/>
      <c r="AKX29" s="22"/>
      <c r="AKY29" s="22"/>
      <c r="AKZ29" s="22"/>
      <c r="ALA29" s="22"/>
      <c r="ALB29" s="22"/>
      <c r="ALC29" s="22"/>
      <c r="ALD29" s="22"/>
      <c r="ALE29" s="22"/>
      <c r="ALF29" s="22"/>
      <c r="ALG29" s="22"/>
      <c r="ALH29" s="22"/>
      <c r="ALI29" s="22"/>
      <c r="ALJ29" s="22"/>
      <c r="ALK29" s="22"/>
      <c r="ALL29" s="22"/>
      <c r="ALM29" s="22"/>
      <c r="ALN29" s="22"/>
      <c r="ALO29" s="22"/>
      <c r="ALP29" s="22"/>
      <c r="ALQ29" s="22"/>
      <c r="ALR29" s="22"/>
      <c r="ALS29" s="22"/>
      <c r="ALT29" s="22"/>
      <c r="ALU29" s="22"/>
      <c r="ALV29" s="22"/>
      <c r="ALW29" s="22"/>
      <c r="ALX29" s="22"/>
      <c r="ALY29" s="22"/>
      <c r="ALZ29" s="22"/>
      <c r="AMA29" s="22"/>
      <c r="AMB29" s="22"/>
      <c r="AMC29" s="22"/>
    </row>
    <row r="30" spans="1:1024" ht="28.9" customHeight="1">
      <c r="A30" s="78" t="s">
        <v>47</v>
      </c>
      <c r="B30" s="78"/>
      <c r="C30" s="78"/>
      <c r="D30" s="78" t="s">
        <v>47</v>
      </c>
      <c r="E30" s="78"/>
      <c r="F30" s="78"/>
      <c r="G30" s="7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1"/>
      <c r="AME30" s="1"/>
    </row>
    <row r="31" spans="1:1024" ht="38.450000000000003" customHeight="1">
      <c r="A31" s="8" t="s">
        <v>8</v>
      </c>
      <c r="B31" s="54" t="s">
        <v>48</v>
      </c>
      <c r="C31" s="38" t="s">
        <v>49</v>
      </c>
      <c r="D31" s="39" t="s">
        <v>39</v>
      </c>
      <c r="E31" s="12" t="s">
        <v>12</v>
      </c>
      <c r="F31" s="12" t="s">
        <v>13</v>
      </c>
      <c r="G31" s="13" t="s">
        <v>14</v>
      </c>
      <c r="H31" s="2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</row>
    <row r="32" spans="1:1024" ht="22.35" customHeight="1">
      <c r="A32" s="15" t="s">
        <v>50</v>
      </c>
      <c r="B32" s="16" t="s">
        <v>51</v>
      </c>
      <c r="C32" s="17"/>
      <c r="D32" s="23"/>
      <c r="E32" s="19">
        <f>$C32*D32</f>
        <v>0</v>
      </c>
      <c r="F32" s="20">
        <v>8.5000000000000006E-2</v>
      </c>
      <c r="G32" s="21">
        <f>E32*(1+F32)</f>
        <v>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</row>
    <row r="33" spans="1:1019" ht="22.35" customHeight="1">
      <c r="A33" s="49"/>
      <c r="B33" s="50"/>
      <c r="C33" s="51"/>
      <c r="D33" s="27" t="s">
        <v>52</v>
      </c>
      <c r="E33" s="28">
        <f>SUM(E32)</f>
        <v>0</v>
      </c>
      <c r="F33" s="29"/>
      <c r="G33" s="30">
        <f>SUM(G32)</f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</row>
    <row r="34" spans="1:1019" ht="14.1" customHeight="1">
      <c r="A34" s="49"/>
      <c r="B34" s="50"/>
      <c r="C34" s="51"/>
      <c r="D34" s="45"/>
      <c r="E34" s="55"/>
      <c r="F34" s="55"/>
      <c r="G34" s="48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</row>
    <row r="35" spans="1:1019" ht="28.9" customHeight="1">
      <c r="A35" s="78" t="s">
        <v>53</v>
      </c>
      <c r="B35" s="78"/>
      <c r="C35" s="78"/>
      <c r="D35" s="78" t="s">
        <v>54</v>
      </c>
      <c r="E35" s="78"/>
      <c r="F35" s="78"/>
      <c r="G35" s="78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1"/>
      <c r="AME35" s="1"/>
    </row>
    <row r="36" spans="1:1019" ht="38.450000000000003" customHeight="1">
      <c r="A36" s="8" t="s">
        <v>8</v>
      </c>
      <c r="B36" s="54" t="s">
        <v>54</v>
      </c>
      <c r="C36" s="38" t="s">
        <v>55</v>
      </c>
      <c r="D36" s="39" t="s">
        <v>56</v>
      </c>
      <c r="E36" s="12" t="s">
        <v>12</v>
      </c>
      <c r="F36" s="12" t="s">
        <v>13</v>
      </c>
      <c r="G36" s="13" t="s">
        <v>14</v>
      </c>
      <c r="H36" s="22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</row>
    <row r="37" spans="1:1019" ht="30">
      <c r="A37" s="15" t="s">
        <v>57</v>
      </c>
      <c r="B37" s="56" t="s">
        <v>58</v>
      </c>
      <c r="C37" s="17"/>
      <c r="D37" s="57"/>
      <c r="E37" s="19">
        <f>$C37*D37</f>
        <v>0</v>
      </c>
      <c r="F37" s="20">
        <v>8.5000000000000006E-2</v>
      </c>
      <c r="G37" s="21">
        <f>E37*(1+F37)</f>
        <v>0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</row>
    <row r="38" spans="1:1019" ht="22.35" customHeight="1">
      <c r="D38" s="27" t="s">
        <v>59</v>
      </c>
      <c r="E38" s="28">
        <f>SUM(E37)</f>
        <v>0</v>
      </c>
      <c r="F38" s="29"/>
      <c r="G38" s="30">
        <f>SUM(G37)</f>
        <v>0</v>
      </c>
    </row>
    <row r="39" spans="1:1019" ht="14.1" customHeight="1">
      <c r="D39" s="58"/>
      <c r="E39" s="46"/>
      <c r="F39" s="47"/>
      <c r="G39" s="48"/>
    </row>
    <row r="40" spans="1:1019" ht="22.35" customHeight="1">
      <c r="A40" s="79" t="s">
        <v>60</v>
      </c>
      <c r="B40" s="79"/>
      <c r="C40" s="79"/>
      <c r="D40" s="78" t="s">
        <v>60</v>
      </c>
      <c r="E40" s="78"/>
      <c r="F40" s="78"/>
      <c r="G40" s="78"/>
    </row>
    <row r="41" spans="1:1019" ht="22.35" customHeight="1">
      <c r="A41" s="8" t="s">
        <v>8</v>
      </c>
      <c r="B41" s="54" t="s">
        <v>61</v>
      </c>
      <c r="C41" s="38" t="s">
        <v>62</v>
      </c>
      <c r="D41" s="39" t="s">
        <v>56</v>
      </c>
      <c r="E41" s="12" t="s">
        <v>12</v>
      </c>
      <c r="F41" s="12" t="s">
        <v>13</v>
      </c>
      <c r="G41" s="13" t="s">
        <v>14</v>
      </c>
    </row>
    <row r="42" spans="1:1019" ht="26.1" customHeight="1">
      <c r="A42" s="15" t="s">
        <v>63</v>
      </c>
      <c r="B42" s="80" t="s">
        <v>64</v>
      </c>
      <c r="C42" s="17"/>
      <c r="D42" s="57"/>
      <c r="E42" s="19">
        <f>$C42*D42</f>
        <v>0</v>
      </c>
      <c r="F42" s="20">
        <v>8.5000000000000006E-2</v>
      </c>
      <c r="G42" s="21">
        <f>E42*(1+F42)</f>
        <v>0</v>
      </c>
    </row>
    <row r="43" spans="1:1019" s="59" customFormat="1" ht="22.35" customHeight="1">
      <c r="A43" s="6"/>
      <c r="B43" s="2"/>
      <c r="C43" s="2"/>
      <c r="D43" s="27" t="s">
        <v>65</v>
      </c>
      <c r="E43" s="28">
        <f>SUM(E42)</f>
        <v>0</v>
      </c>
      <c r="F43" s="29"/>
      <c r="G43" s="30">
        <f>SUM(G42)</f>
        <v>0</v>
      </c>
    </row>
    <row r="44" spans="1:1019" s="59" customFormat="1" ht="21" customHeight="1">
      <c r="A44" s="60"/>
      <c r="D44" s="45"/>
      <c r="E44" s="61" t="s">
        <v>12</v>
      </c>
      <c r="F44" s="61" t="s">
        <v>13</v>
      </c>
      <c r="G44" s="62" t="s">
        <v>14</v>
      </c>
    </row>
    <row r="45" spans="1:1019" ht="22.7" customHeight="1" thickBot="1">
      <c r="D45" s="63" t="s">
        <v>66</v>
      </c>
      <c r="E45" s="64">
        <f>SUM(E16,E21,E28,E33,E37,E43)</f>
        <v>0</v>
      </c>
      <c r="F45" s="65"/>
      <c r="G45" s="66">
        <f>SUM(G16,G21,G28,G33,G37,G43)</f>
        <v>0</v>
      </c>
    </row>
    <row r="46" spans="1:1019" ht="15"/>
    <row r="47" spans="1:1019" ht="15">
      <c r="A47" s="78" t="s">
        <v>67</v>
      </c>
      <c r="B47" s="78"/>
      <c r="C47" s="78"/>
      <c r="D47" s="22"/>
      <c r="E47" s="22"/>
      <c r="F47" s="55"/>
      <c r="G47" s="55"/>
      <c r="H47" s="22"/>
    </row>
    <row r="48" spans="1:1019" ht="15">
      <c r="A48" s="22"/>
      <c r="B48" s="22"/>
      <c r="C48" s="22"/>
      <c r="D48" s="22"/>
      <c r="E48" s="22"/>
      <c r="F48" s="55"/>
      <c r="G48" s="55"/>
      <c r="H48" s="22"/>
    </row>
    <row r="49" spans="1:8" ht="15">
      <c r="A49" s="81" t="s">
        <v>68</v>
      </c>
      <c r="B49" s="82"/>
      <c r="C49" s="67"/>
      <c r="D49" s="68"/>
      <c r="E49" s="68"/>
      <c r="F49" s="69"/>
      <c r="G49" s="55"/>
      <c r="H49" s="22"/>
    </row>
    <row r="50" spans="1:8" ht="15">
      <c r="A50" s="83"/>
      <c r="B50" s="84" t="s">
        <v>69</v>
      </c>
      <c r="C50" s="70"/>
      <c r="D50" s="68"/>
      <c r="E50" s="68"/>
      <c r="F50" s="69"/>
      <c r="G50" s="55"/>
      <c r="H50" s="22"/>
    </row>
    <row r="51" spans="1:8" ht="8.4499999999999993" customHeight="1">
      <c r="A51" s="85"/>
      <c r="B51" s="85"/>
      <c r="C51" s="22"/>
      <c r="D51" s="68"/>
      <c r="E51" s="69"/>
      <c r="F51" s="69"/>
      <c r="G51" s="55"/>
    </row>
    <row r="52" spans="1:8" ht="15">
      <c r="A52" s="81" t="s">
        <v>72</v>
      </c>
      <c r="B52" s="86"/>
      <c r="C52" s="71"/>
      <c r="D52" s="68"/>
      <c r="E52" s="68"/>
      <c r="F52" s="69"/>
      <c r="G52" s="55"/>
      <c r="H52" s="22"/>
    </row>
    <row r="53" spans="1:8" ht="15">
      <c r="A53" s="83"/>
      <c r="B53" s="84" t="s">
        <v>70</v>
      </c>
      <c r="C53" s="72"/>
      <c r="D53" s="68"/>
      <c r="E53" s="68"/>
      <c r="F53" s="69"/>
      <c r="G53" s="55"/>
      <c r="H53" s="22"/>
    </row>
    <row r="54" spans="1:8" ht="15">
      <c r="A54" s="85"/>
      <c r="B54" s="85"/>
      <c r="C54" s="22"/>
      <c r="D54" s="68"/>
      <c r="E54" s="68"/>
      <c r="F54" s="69"/>
      <c r="G54" s="55"/>
    </row>
    <row r="55" spans="1:8" ht="15">
      <c r="A55" s="81" t="s">
        <v>73</v>
      </c>
      <c r="B55" s="86"/>
      <c r="C55" s="71"/>
      <c r="D55" s="68"/>
      <c r="E55" s="68"/>
      <c r="F55" s="69"/>
      <c r="G55" s="55"/>
    </row>
    <row r="56" spans="1:8" ht="15">
      <c r="A56" s="83"/>
      <c r="B56" s="84" t="s">
        <v>71</v>
      </c>
      <c r="C56" s="70"/>
      <c r="D56" s="68"/>
      <c r="E56" s="68"/>
      <c r="F56" s="69"/>
      <c r="G56" s="55"/>
    </row>
    <row r="57" spans="1:8" ht="15">
      <c r="A57" s="22"/>
      <c r="B57" s="22"/>
      <c r="C57" s="22"/>
      <c r="D57" s="68"/>
      <c r="E57" s="68"/>
      <c r="F57" s="69"/>
      <c r="G57" s="55"/>
    </row>
    <row r="58" spans="1:8" ht="15">
      <c r="A58" s="2"/>
      <c r="D58" s="60"/>
      <c r="E58" s="59"/>
      <c r="F58" s="59"/>
    </row>
    <row r="59" spans="1:8" ht="15">
      <c r="D59" s="60"/>
      <c r="E59" s="59"/>
      <c r="F59" s="59"/>
    </row>
  </sheetData>
  <mergeCells count="18">
    <mergeCell ref="A35:C35"/>
    <mergeCell ref="D35:G35"/>
    <mergeCell ref="A40:C40"/>
    <mergeCell ref="D40:G40"/>
    <mergeCell ref="A47:C47"/>
    <mergeCell ref="A18:C18"/>
    <mergeCell ref="D18:G18"/>
    <mergeCell ref="A23:C23"/>
    <mergeCell ref="D23:G23"/>
    <mergeCell ref="A30:C30"/>
    <mergeCell ref="D30:G30"/>
    <mergeCell ref="A1:G1"/>
    <mergeCell ref="A2:G2"/>
    <mergeCell ref="E4:G4"/>
    <mergeCell ref="A6:C6"/>
    <mergeCell ref="D6:G6"/>
    <mergeCell ref="A7:C7"/>
    <mergeCell ref="D7:G7"/>
  </mergeCells>
  <printOptions horizontalCentered="1"/>
  <pageMargins left="0.15708661417322803" right="0.19921259842519706" top="0.59015748031496107" bottom="0.59724409448818905" header="0.19645669291338602" footer="0.20354330708661403"/>
  <pageSetup paperSize="9" fitToWidth="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Annexe_1_à_l'AE_-_BPU_valant_DQ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Marianne</dc:creator>
  <cp:lastModifiedBy>THOMAS Marianne</cp:lastModifiedBy>
  <dcterms:created xsi:type="dcterms:W3CDTF">2026-04-08T08:11:10Z</dcterms:created>
  <dcterms:modified xsi:type="dcterms:W3CDTF">2026-04-08T08:12:22Z</dcterms:modified>
</cp:coreProperties>
</file>